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filterPrivacy="1"/>
  <bookViews>
    <workbookView xWindow="3375" yWindow="3375" windowWidth="21600" windowHeight="11295" tabRatio="211"/>
  </bookViews>
  <sheets>
    <sheet name="OFERTA OKABLOWANIE" sheetId="1" r:id="rId1"/>
  </sheets>
  <definedNames>
    <definedName name="_xlnm.Print_Area" localSheetId="0">'OFERTA OKABLOWANIE'!$A$19:$I$86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5" i="1"/>
  <c r="I67"/>
  <c r="I65"/>
  <c r="A65"/>
  <c r="I64"/>
  <c r="I63"/>
  <c r="I62"/>
  <c r="I61"/>
  <c r="A61"/>
  <c r="I60"/>
  <c r="I59"/>
  <c r="I58"/>
  <c r="I57"/>
  <c r="I56"/>
  <c r="I54"/>
  <c r="I53"/>
  <c r="I52"/>
  <c r="I51"/>
  <c r="I50"/>
  <c r="I49"/>
  <c r="I48"/>
  <c r="I47"/>
  <c r="A54"/>
  <c r="A50"/>
  <c r="I46"/>
  <c r="I45"/>
  <c r="I37"/>
  <c r="I41"/>
  <c r="I40"/>
  <c r="I39"/>
  <c r="I38"/>
  <c r="I42"/>
  <c r="I34" l="1"/>
  <c r="I35"/>
  <c r="I36"/>
  <c r="I43"/>
  <c r="I76" l="1"/>
  <c r="A39"/>
  <c r="A40" s="1"/>
  <c r="A41" s="1"/>
  <c r="F4" l="1"/>
  <c r="A24"/>
  <c r="B24"/>
  <c r="B25"/>
  <c r="D24" l="1"/>
  <c r="I24" s="1"/>
  <c r="G26" l="1"/>
</calcChain>
</file>

<file path=xl/sharedStrings.xml><?xml version="1.0" encoding="utf-8"?>
<sst xmlns="http://schemas.openxmlformats.org/spreadsheetml/2006/main" count="176" uniqueCount="90">
  <si>
    <t>Data</t>
  </si>
  <si>
    <t>Liczba Stron</t>
  </si>
  <si>
    <t>Adresat</t>
  </si>
  <si>
    <t>Firma</t>
  </si>
  <si>
    <t>Telefon</t>
  </si>
  <si>
    <t>E-mail</t>
  </si>
  <si>
    <t>Przygotował</t>
  </si>
  <si>
    <t>Lp</t>
  </si>
  <si>
    <t>Lista produktów</t>
  </si>
  <si>
    <t>Cena jedn.</t>
  </si>
  <si>
    <t>Waluta</t>
  </si>
  <si>
    <t>Ilość</t>
  </si>
  <si>
    <t>Wartość</t>
  </si>
  <si>
    <t>Produkt PN</t>
  </si>
  <si>
    <t>Opis</t>
  </si>
  <si>
    <t>Upust</t>
  </si>
  <si>
    <t>Cena po upuście</t>
  </si>
  <si>
    <t>J.m.</t>
  </si>
  <si>
    <t>Warunki Sprzedaży</t>
  </si>
  <si>
    <t>Romi Sp. z o.o.</t>
  </si>
  <si>
    <t>ul. Działkowa 37</t>
  </si>
  <si>
    <t>02-234 Warszawa</t>
  </si>
  <si>
    <t>www.gruparomi.pl</t>
  </si>
  <si>
    <t>Podsumowanie oferty</t>
  </si>
  <si>
    <t>Szczegóły oferty</t>
  </si>
  <si>
    <t>Ważność oferty 30 dni</t>
  </si>
  <si>
    <t>Powyższe ceny są cenami netto bez należnego podatku vat 23%</t>
  </si>
  <si>
    <t>SUMA</t>
  </si>
  <si>
    <t>Cena jedn. Netto</t>
  </si>
  <si>
    <t>Wartość netto</t>
  </si>
  <si>
    <t>SUMA CAŁKOWITA NETTO</t>
  </si>
  <si>
    <t>Warunki płatności: przelew 30 dni</t>
  </si>
  <si>
    <t>Termin realizacji zamówienia:</t>
  </si>
  <si>
    <t xml:space="preserve">Oferta </t>
  </si>
  <si>
    <t>PLN</t>
  </si>
  <si>
    <t>szt.</t>
  </si>
  <si>
    <t>szt</t>
  </si>
  <si>
    <t>m</t>
  </si>
  <si>
    <t>l.walkowiak@gruparomi.pl</t>
  </si>
  <si>
    <t>Łukasz Walkowiak</t>
  </si>
  <si>
    <t>UU001622883</t>
  </si>
  <si>
    <t>Corning (3M) Panel Classic 24xRJ45 K6/5E niewypos.</t>
  </si>
  <si>
    <t>WD.15U.600.SZ</t>
  </si>
  <si>
    <t>TOTEN Szafa wisząca 19" dwusekcyjna 15U/600 szara szklane drzwi</t>
  </si>
  <si>
    <t>UU009637107</t>
  </si>
  <si>
    <t>Corning (3M) Patch Panel dla 24 LC Duplex czarny</t>
  </si>
  <si>
    <t>INLUB02</t>
  </si>
  <si>
    <t>Kaseta na 24 spawy z pokrywą</t>
  </si>
  <si>
    <t>DE010017403</t>
  </si>
  <si>
    <t>Corning (3M) Adapter jednomodowy LC/PC duplex</t>
  </si>
  <si>
    <t>F000201G1Z09002M</t>
  </si>
  <si>
    <t>Corning PIGTAIL jednomodowy LC/UPC OS2 2m</t>
  </si>
  <si>
    <t>GTO-19-104</t>
  </si>
  <si>
    <t>GT Networks Organizator 19" 1U z haczykami x5 plastikowe czarny</t>
  </si>
  <si>
    <t>Szafa GPD</t>
  </si>
  <si>
    <t>Gniazda/Wtyki</t>
  </si>
  <si>
    <t>FQ100077814</t>
  </si>
  <si>
    <t>Corning (3M) Ramka mocująca do 1 złącza RJ-45 45x45 Bulk</t>
  </si>
  <si>
    <t>Okalowanie</t>
  </si>
  <si>
    <t>GTL-19-006P</t>
  </si>
  <si>
    <t>GT Networks Listwa zasilająca przeciwprzepięciowa 19" 6 gniazd 1,8m. wyłącznik</t>
  </si>
  <si>
    <t>Malwina Chmiel-Wieleba</t>
  </si>
  <si>
    <t>GAMA-SYSTEM</t>
  </si>
  <si>
    <t>PSP750C</t>
  </si>
  <si>
    <t>Półka 1U 750mm z podporą czarna</t>
  </si>
  <si>
    <t>UU001520574</t>
  </si>
  <si>
    <t>Corning (3M) Złącze keystone RJ-45 K6, FTP</t>
  </si>
  <si>
    <t>Szafa PD1</t>
  </si>
  <si>
    <t>PSP350-C</t>
  </si>
  <si>
    <t>Półka 1U 350mm czarna z podporami</t>
  </si>
  <si>
    <t>Szafa PT</t>
  </si>
  <si>
    <t>E08</t>
  </si>
  <si>
    <t>1M Obudowa</t>
  </si>
  <si>
    <t>E12</t>
  </si>
  <si>
    <t>1M Ramka</t>
  </si>
  <si>
    <t>E15</t>
  </si>
  <si>
    <t>1M Support</t>
  </si>
  <si>
    <t>FQ100077798</t>
  </si>
  <si>
    <t>Corning (3M) Ramka mocująca do 2 złączy RJ-45 45x45</t>
  </si>
  <si>
    <t>UU009175389</t>
  </si>
  <si>
    <t>Corning (3M) Kabel VOL6FL4500 F/UTP24,4P,C6,LSOH-3,CPR B2ca, rolka 500mb</t>
  </si>
  <si>
    <t>024EEU-EB280A2G</t>
  </si>
  <si>
    <t>Corning Kabel uniwersalny U-DQ(ZN)BH 24F 9/125 CT5.0 LSZH/FRNC Eca</t>
  </si>
  <si>
    <t>Pływalnia Biłgoraj Etap I II</t>
  </si>
  <si>
    <t xml:space="preserve">MR.GTS48U811.01         </t>
  </si>
  <si>
    <t xml:space="preserve">01         48U W=800mm D=1000mm Free Standing Server Cabinet </t>
  </si>
  <si>
    <t>MR.GTV.BAZ81.01</t>
  </si>
  <si>
    <t>MIRSAN Cokół do szafy GTV/GTS 800x1000mm wysokość 100mm czarny</t>
  </si>
  <si>
    <t>półka powinna być ruchoma/wysuwana</t>
  </si>
  <si>
    <t>skorygowano</t>
  </si>
</sst>
</file>

<file path=xl/styles.xml><?xml version="1.0" encoding="utf-8"?>
<styleSheet xmlns="http://schemas.openxmlformats.org/spreadsheetml/2006/main">
  <numFmts count="7">
    <numFmt numFmtId="44" formatCode="_-* #,##0.00\ &quot;zł&quot;_-;\-* #,##0.00\ &quot;zł&quot;_-;_-* &quot;-&quot;??\ &quot;zł&quot;_-;_-@_-"/>
    <numFmt numFmtId="164" formatCode="0.0%"/>
    <numFmt numFmtId="165" formatCode="[$$-409]#,##0.00"/>
    <numFmt numFmtId="166" formatCode="d/mm/yyyy"/>
    <numFmt numFmtId="167" formatCode="_-[$€-2]\ * #,##0.00_-;\-[$€-2]\ * #,##0.00_-;_-[$€-2]\ * &quot;-&quot;??_-;_-@_-"/>
    <numFmt numFmtId="168" formatCode="#,##0.00&quot; zł&quot;"/>
    <numFmt numFmtId="169" formatCode="_-[$$-409]* #,##0.00_ ;_-[$$-409]* \-#,##0.00\ ;_-[$$-409]* &quot;-&quot;??_ ;_-@_ "/>
  </numFmts>
  <fonts count="31">
    <font>
      <sz val="10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sz val="10"/>
      <name val="Arial CE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u/>
      <sz val="10"/>
      <color indexed="12"/>
      <name val="Arial CE"/>
      <family val="2"/>
      <charset val="238"/>
    </font>
    <font>
      <u/>
      <sz val="10"/>
      <color indexed="12"/>
      <name val="Arial Narrow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Calibri"/>
      <family val="2"/>
      <charset val="238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theme="7" tint="0.79998168889431442"/>
        <bgColor indexed="31"/>
      </patternFill>
    </fill>
    <fill>
      <patternFill patternType="solid">
        <fgColor theme="0"/>
        <bgColor indexed="32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3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53"/>
      </left>
      <right/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25">
    <xf numFmtId="0" fontId="0" fillId="0" borderId="0"/>
    <xf numFmtId="0" fontId="19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2" fillId="2" borderId="1" applyNumberFormat="0" applyAlignment="0" applyProtection="0"/>
    <xf numFmtId="0" fontId="3" fillId="9" borderId="2" applyNumberFormat="0" applyAlignment="0" applyProtection="0"/>
    <xf numFmtId="0" fontId="17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10" borderId="4" applyNumberFormat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19" fillId="0" borderId="0"/>
    <xf numFmtId="0" fontId="9" fillId="9" borderId="1" applyNumberFormat="0" applyAlignment="0" applyProtection="0"/>
    <xf numFmtId="0" fontId="10" fillId="0" borderId="8" applyNumberFormat="0" applyAlignment="0"/>
    <xf numFmtId="0" fontId="11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11" borderId="10" applyNumberFormat="0" applyAlignment="0" applyProtection="0"/>
  </cellStyleXfs>
  <cellXfs count="133">
    <xf numFmtId="0" fontId="0" fillId="0" borderId="0" xfId="0"/>
    <xf numFmtId="166" fontId="16" fillId="0" borderId="0" xfId="0" applyNumberFormat="1" applyFont="1" applyAlignment="1">
      <alignment horizontal="left" indent="1"/>
    </xf>
    <xf numFmtId="0" fontId="16" fillId="0" borderId="0" xfId="0" applyFont="1" applyAlignment="1">
      <alignment horizontal="left" indent="1"/>
    </xf>
    <xf numFmtId="164" fontId="16" fillId="0" borderId="0" xfId="0" applyNumberFormat="1" applyFont="1"/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/>
    <xf numFmtId="164" fontId="20" fillId="0" borderId="0" xfId="0" applyNumberFormat="1" applyFont="1"/>
    <xf numFmtId="0" fontId="20" fillId="0" borderId="0" xfId="0" applyFont="1" applyAlignment="1">
      <alignment wrapText="1"/>
    </xf>
    <xf numFmtId="164" fontId="20" fillId="0" borderId="0" xfId="0" applyNumberFormat="1" applyFont="1" applyAlignment="1">
      <alignment wrapText="1"/>
    </xf>
    <xf numFmtId="0" fontId="20" fillId="0" borderId="0" xfId="0" applyFont="1" applyAlignment="1">
      <alignment horizontal="center" wrapText="1"/>
    </xf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3" fontId="20" fillId="0" borderId="12" xfId="0" applyNumberFormat="1" applyFont="1" applyBorder="1" applyAlignment="1">
      <alignment wrapText="1"/>
    </xf>
    <xf numFmtId="164" fontId="21" fillId="0" borderId="0" xfId="0" applyNumberFormat="1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0" fillId="0" borderId="10" xfId="0" applyFont="1" applyBorder="1" applyAlignment="1">
      <alignment horizontal="center" vertical="center"/>
    </xf>
    <xf numFmtId="164" fontId="20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1" fillId="12" borderId="13" xfId="0" applyFont="1" applyFill="1" applyBorder="1" applyAlignment="1">
      <alignment horizontal="center" vertical="center"/>
    </xf>
    <xf numFmtId="165" fontId="21" fillId="12" borderId="14" xfId="0" applyNumberFormat="1" applyFont="1" applyFill="1" applyBorder="1" applyAlignment="1">
      <alignment horizontal="center" vertical="center" wrapText="1"/>
    </xf>
    <xf numFmtId="165" fontId="21" fillId="12" borderId="15" xfId="0" applyNumberFormat="1" applyFont="1" applyFill="1" applyBorder="1" applyAlignment="1">
      <alignment horizontal="center" vertical="center" wrapText="1"/>
    </xf>
    <xf numFmtId="0" fontId="22" fillId="12" borderId="13" xfId="0" applyFont="1" applyFill="1" applyBorder="1" applyAlignment="1">
      <alignment horizontal="center" vertical="center"/>
    </xf>
    <xf numFmtId="0" fontId="21" fillId="12" borderId="16" xfId="0" applyFont="1" applyFill="1" applyBorder="1" applyAlignment="1">
      <alignment horizontal="center" vertical="center"/>
    </xf>
    <xf numFmtId="0" fontId="21" fillId="0" borderId="0" xfId="0" applyFont="1"/>
    <xf numFmtId="0" fontId="17" fillId="0" borderId="0" xfId="10"/>
    <xf numFmtId="0" fontId="21" fillId="0" borderId="0" xfId="0" applyFont="1" applyAlignment="1">
      <alignment horizontal="left"/>
    </xf>
    <xf numFmtId="0" fontId="23" fillId="13" borderId="17" xfId="0" applyFont="1" applyFill="1" applyBorder="1" applyAlignment="1">
      <alignment horizontal="center"/>
    </xf>
    <xf numFmtId="0" fontId="23" fillId="13" borderId="0" xfId="0" applyFont="1" applyFill="1" applyAlignment="1">
      <alignment horizontal="center"/>
    </xf>
    <xf numFmtId="0" fontId="21" fillId="13" borderId="0" xfId="0" applyFont="1" applyFill="1" applyAlignment="1">
      <alignment horizontal="center"/>
    </xf>
    <xf numFmtId="165" fontId="15" fillId="0" borderId="0" xfId="0" applyNumberFormat="1" applyFont="1" applyAlignment="1">
      <alignment horizontal="right"/>
    </xf>
    <xf numFmtId="10" fontId="16" fillId="0" borderId="0" xfId="0" applyNumberFormat="1" applyFont="1" applyAlignment="1">
      <alignment horizontal="right"/>
    </xf>
    <xf numFmtId="0" fontId="17" fillId="0" borderId="0" xfId="10" applyNumberFormat="1" applyFill="1" applyBorder="1" applyAlignment="1" applyProtection="1">
      <alignment horizontal="left" indent="1"/>
    </xf>
    <xf numFmtId="0" fontId="24" fillId="13" borderId="10" xfId="0" applyFont="1" applyFill="1" applyBorder="1" applyAlignment="1">
      <alignment horizontal="center"/>
    </xf>
    <xf numFmtId="0" fontId="21" fillId="14" borderId="0" xfId="0" applyFont="1" applyFill="1" applyAlignment="1">
      <alignment horizontal="center" wrapText="1"/>
    </xf>
    <xf numFmtId="0" fontId="20" fillId="15" borderId="10" xfId="0" applyFont="1" applyFill="1" applyBorder="1" applyAlignment="1">
      <alignment horizontal="center" vertical="center" wrapText="1"/>
    </xf>
    <xf numFmtId="167" fontId="15" fillId="0" borderId="0" xfId="0" applyNumberFormat="1" applyFont="1" applyAlignment="1">
      <alignment horizontal="right"/>
    </xf>
    <xf numFmtId="167" fontId="16" fillId="0" borderId="0" xfId="0" applyNumberFormat="1" applyFont="1"/>
    <xf numFmtId="167" fontId="16" fillId="0" borderId="0" xfId="0" applyNumberFormat="1" applyFont="1" applyAlignment="1">
      <alignment horizontal="right"/>
    </xf>
    <xf numFmtId="167" fontId="21" fillId="0" borderId="0" xfId="0" applyNumberFormat="1" applyFont="1" applyAlignment="1">
      <alignment horizontal="left"/>
    </xf>
    <xf numFmtId="167" fontId="21" fillId="0" borderId="0" xfId="0" applyNumberFormat="1" applyFont="1" applyAlignment="1">
      <alignment horizontal="center" wrapText="1"/>
    </xf>
    <xf numFmtId="167" fontId="21" fillId="12" borderId="13" xfId="0" applyNumberFormat="1" applyFont="1" applyFill="1" applyBorder="1" applyAlignment="1">
      <alignment horizontal="center" vertical="center" wrapText="1"/>
    </xf>
    <xf numFmtId="167" fontId="21" fillId="14" borderId="0" xfId="0" applyNumberFormat="1" applyFont="1" applyFill="1" applyAlignment="1">
      <alignment horizontal="center" wrapText="1"/>
    </xf>
    <xf numFmtId="167" fontId="20" fillId="0" borderId="0" xfId="0" applyNumberFormat="1" applyFont="1"/>
    <xf numFmtId="167" fontId="20" fillId="0" borderId="0" xfId="0" applyNumberFormat="1" applyFont="1" applyAlignment="1">
      <alignment wrapText="1"/>
    </xf>
    <xf numFmtId="167" fontId="16" fillId="0" borderId="0" xfId="0" applyNumberFormat="1" applyFont="1" applyAlignment="1">
      <alignment horizontal="left" indent="1"/>
    </xf>
    <xf numFmtId="167" fontId="17" fillId="0" borderId="0" xfId="10" applyNumberFormat="1" applyFill="1" applyBorder="1" applyAlignment="1" applyProtection="1">
      <alignment horizontal="left" indent="1"/>
    </xf>
    <xf numFmtId="167" fontId="20" fillId="0" borderId="10" xfId="0" applyNumberFormat="1" applyFont="1" applyBorder="1" applyAlignment="1">
      <alignment horizontal="center" vertical="center" wrapText="1"/>
    </xf>
    <xf numFmtId="167" fontId="21" fillId="12" borderId="16" xfId="0" applyNumberFormat="1" applyFont="1" applyFill="1" applyBorder="1" applyAlignment="1">
      <alignment horizontal="center" vertical="center" wrapText="1"/>
    </xf>
    <xf numFmtId="167" fontId="21" fillId="0" borderId="0" xfId="0" applyNumberFormat="1" applyFont="1" applyAlignment="1">
      <alignment wrapText="1"/>
    </xf>
    <xf numFmtId="167" fontId="21" fillId="14" borderId="0" xfId="0" applyNumberFormat="1" applyFont="1" applyFill="1" applyAlignment="1">
      <alignment wrapText="1"/>
    </xf>
    <xf numFmtId="44" fontId="20" fillId="0" borderId="10" xfId="0" applyNumberFormat="1" applyFont="1" applyBorder="1" applyAlignment="1">
      <alignment horizontal="right" vertical="center" wrapText="1"/>
    </xf>
    <xf numFmtId="44" fontId="21" fillId="14" borderId="13" xfId="0" applyNumberFormat="1" applyFont="1" applyFill="1" applyBorder="1" applyAlignment="1">
      <alignment wrapText="1"/>
    </xf>
    <xf numFmtId="0" fontId="24" fillId="0" borderId="10" xfId="0" applyFont="1" applyBorder="1" applyAlignment="1">
      <alignment horizontal="left" vertical="center" wrapText="1"/>
    </xf>
    <xf numFmtId="168" fontId="24" fillId="0" borderId="10" xfId="0" applyNumberFormat="1" applyFont="1" applyBorder="1" applyAlignment="1">
      <alignment horizontal="right" vertical="center" wrapText="1"/>
    </xf>
    <xf numFmtId="164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68" fontId="20" fillId="0" borderId="10" xfId="0" applyNumberFormat="1" applyFont="1" applyBorder="1" applyAlignment="1">
      <alignment horizontal="right" vertical="center" wrapText="1"/>
    </xf>
    <xf numFmtId="0" fontId="21" fillId="12" borderId="10" xfId="0" applyFont="1" applyFill="1" applyBorder="1" applyAlignment="1">
      <alignment horizontal="center" vertical="center"/>
    </xf>
    <xf numFmtId="0" fontId="21" fillId="12" borderId="10" xfId="0" applyFont="1" applyFill="1" applyBorder="1" applyAlignment="1">
      <alignment horizontal="center" vertical="center" wrapText="1"/>
    </xf>
    <xf numFmtId="167" fontId="21" fillId="12" borderId="10" xfId="0" applyNumberFormat="1" applyFont="1" applyFill="1" applyBorder="1" applyAlignment="1">
      <alignment horizontal="center" vertical="center" wrapText="1"/>
    </xf>
    <xf numFmtId="164" fontId="21" fillId="12" borderId="10" xfId="0" applyNumberFormat="1" applyFont="1" applyFill="1" applyBorder="1" applyAlignment="1">
      <alignment horizontal="center" vertical="center" wrapText="1"/>
    </xf>
    <xf numFmtId="0" fontId="21" fillId="16" borderId="10" xfId="0" applyFont="1" applyFill="1" applyBorder="1" applyAlignment="1">
      <alignment horizontal="center" vertical="center"/>
    </xf>
    <xf numFmtId="0" fontId="21" fillId="16" borderId="10" xfId="0" applyFont="1" applyFill="1" applyBorder="1" applyAlignment="1">
      <alignment horizontal="center" vertical="center" wrapText="1"/>
    </xf>
    <xf numFmtId="167" fontId="21" fillId="16" borderId="10" xfId="0" applyNumberFormat="1" applyFont="1" applyFill="1" applyBorder="1" applyAlignment="1">
      <alignment horizontal="center" vertical="center" wrapText="1"/>
    </xf>
    <xf numFmtId="164" fontId="21" fillId="16" borderId="1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24" fillId="17" borderId="10" xfId="0" applyFont="1" applyFill="1" applyBorder="1" applyAlignment="1">
      <alignment horizontal="left" vertical="center" wrapText="1"/>
    </xf>
    <xf numFmtId="168" fontId="24" fillId="17" borderId="10" xfId="0" applyNumberFormat="1" applyFont="1" applyFill="1" applyBorder="1" applyAlignment="1">
      <alignment horizontal="right" vertical="center" wrapText="1"/>
    </xf>
    <xf numFmtId="164" fontId="24" fillId="17" borderId="10" xfId="0" applyNumberFormat="1" applyFont="1" applyFill="1" applyBorder="1" applyAlignment="1">
      <alignment horizontal="center" vertical="center" wrapText="1"/>
    </xf>
    <xf numFmtId="0" fontId="24" fillId="17" borderId="10" xfId="0" applyFont="1" applyFill="1" applyBorder="1" applyAlignment="1">
      <alignment horizontal="center" vertical="center" wrapText="1"/>
    </xf>
    <xf numFmtId="0" fontId="20" fillId="17" borderId="10" xfId="0" applyFont="1" applyFill="1" applyBorder="1" applyAlignment="1">
      <alignment horizontal="center" vertical="center" wrapText="1"/>
    </xf>
    <xf numFmtId="0" fontId="23" fillId="17" borderId="10" xfId="0" applyFont="1" applyFill="1" applyBorder="1" applyAlignment="1">
      <alignment horizontal="center" vertical="center" wrapText="1"/>
    </xf>
    <xf numFmtId="0" fontId="29" fillId="0" borderId="0" xfId="0" applyFont="1"/>
    <xf numFmtId="0" fontId="20" fillId="0" borderId="1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/>
    </xf>
    <xf numFmtId="44" fontId="20" fillId="17" borderId="10" xfId="0" applyNumberFormat="1" applyFont="1" applyFill="1" applyBorder="1" applyAlignment="1">
      <alignment horizontal="right" vertical="center" wrapText="1"/>
    </xf>
    <xf numFmtId="0" fontId="21" fillId="14" borderId="13" xfId="0" applyFont="1" applyFill="1" applyBorder="1" applyAlignment="1">
      <alignment horizontal="center" wrapText="1"/>
    </xf>
    <xf numFmtId="0" fontId="20" fillId="17" borderId="10" xfId="0" applyFont="1" applyFill="1" applyBorder="1" applyAlignment="1">
      <alignment horizontal="left" vertical="center" wrapText="1"/>
    </xf>
    <xf numFmtId="168" fontId="20" fillId="17" borderId="10" xfId="0" applyNumberFormat="1" applyFont="1" applyFill="1" applyBorder="1" applyAlignment="1">
      <alignment horizontal="right" vertical="center" wrapText="1"/>
    </xf>
    <xf numFmtId="164" fontId="20" fillId="17" borderId="10" xfId="0" applyNumberFormat="1" applyFont="1" applyFill="1" applyBorder="1" applyAlignment="1">
      <alignment horizontal="center" vertical="center" wrapText="1"/>
    </xf>
    <xf numFmtId="0" fontId="21" fillId="17" borderId="10" xfId="0" applyFont="1" applyFill="1" applyBorder="1" applyAlignment="1">
      <alignment horizontal="center" vertical="center" wrapText="1"/>
    </xf>
    <xf numFmtId="169" fontId="20" fillId="0" borderId="10" xfId="0" applyNumberFormat="1" applyFont="1" applyBorder="1" applyAlignment="1">
      <alignment horizontal="right" vertical="center" wrapText="1"/>
    </xf>
    <xf numFmtId="0" fontId="20" fillId="15" borderId="10" xfId="0" applyFont="1" applyFill="1" applyBorder="1" applyAlignment="1">
      <alignment horizontal="center" vertical="center"/>
    </xf>
    <xf numFmtId="0" fontId="20" fillId="15" borderId="10" xfId="0" applyFont="1" applyFill="1" applyBorder="1" applyAlignment="1">
      <alignment horizontal="left" vertical="center" wrapText="1"/>
    </xf>
    <xf numFmtId="44" fontId="20" fillId="15" borderId="10" xfId="0" applyNumberFormat="1" applyFont="1" applyFill="1" applyBorder="1" applyAlignment="1">
      <alignment horizontal="right" vertical="center" wrapText="1"/>
    </xf>
    <xf numFmtId="164" fontId="20" fillId="15" borderId="10" xfId="0" applyNumberFormat="1" applyFont="1" applyFill="1" applyBorder="1" applyAlignment="1">
      <alignment horizontal="center" vertical="center" wrapText="1"/>
    </xf>
    <xf numFmtId="0" fontId="30" fillId="0" borderId="0" xfId="0" applyFont="1"/>
    <xf numFmtId="49" fontId="20" fillId="0" borderId="10" xfId="0" applyNumberFormat="1" applyFont="1" applyBorder="1" applyAlignment="1">
      <alignment horizontal="left" vertical="center" wrapText="1"/>
    </xf>
    <xf numFmtId="0" fontId="21" fillId="12" borderId="14" xfId="0" applyFont="1" applyFill="1" applyBorder="1" applyAlignment="1">
      <alignment horizontal="left" vertical="center" wrapText="1"/>
    </xf>
    <xf numFmtId="0" fontId="21" fillId="12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wrapText="1"/>
    </xf>
    <xf numFmtId="49" fontId="20" fillId="0" borderId="0" xfId="0" applyNumberFormat="1" applyFont="1" applyAlignment="1">
      <alignment horizontal="left" wrapText="1"/>
    </xf>
    <xf numFmtId="49" fontId="21" fillId="0" borderId="0" xfId="0" applyNumberFormat="1" applyFont="1" applyAlignment="1">
      <alignment horizontal="left" wrapText="1"/>
    </xf>
    <xf numFmtId="0" fontId="20" fillId="0" borderId="10" xfId="0" applyFont="1" applyBorder="1" applyAlignment="1">
      <alignment horizontal="left" vertical="center" wrapText="1"/>
    </xf>
    <xf numFmtId="0" fontId="0" fillId="0" borderId="10" xfId="0" applyBorder="1"/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 vertical="top" wrapText="1"/>
    </xf>
    <xf numFmtId="0" fontId="21" fillId="0" borderId="10" xfId="0" applyFont="1" applyBorder="1" applyAlignment="1">
      <alignment horizontal="left" vertical="center" wrapText="1"/>
    </xf>
    <xf numFmtId="0" fontId="21" fillId="14" borderId="22" xfId="0" applyFont="1" applyFill="1" applyBorder="1" applyAlignment="1">
      <alignment horizontal="center" wrapText="1"/>
    </xf>
    <xf numFmtId="0" fontId="21" fillId="14" borderId="23" xfId="0" applyFont="1" applyFill="1" applyBorder="1" applyAlignment="1">
      <alignment horizontal="center" wrapText="1"/>
    </xf>
    <xf numFmtId="0" fontId="21" fillId="14" borderId="20" xfId="0" applyFont="1" applyFill="1" applyBorder="1" applyAlignment="1">
      <alignment horizontal="center" wrapText="1"/>
    </xf>
    <xf numFmtId="0" fontId="21" fillId="0" borderId="21" xfId="0" applyFont="1" applyBorder="1" applyAlignment="1">
      <alignment horizontal="left" vertical="center" wrapText="1"/>
    </xf>
    <xf numFmtId="0" fontId="21" fillId="9" borderId="19" xfId="0" applyFont="1" applyFill="1" applyBorder="1" applyAlignment="1">
      <alignment horizontal="center" wrapText="1"/>
    </xf>
    <xf numFmtId="0" fontId="25" fillId="0" borderId="0" xfId="0" applyFont="1" applyAlignment="1">
      <alignment horizontal="left"/>
    </xf>
    <xf numFmtId="0" fontId="25" fillId="0" borderId="18" xfId="0" applyFont="1" applyBorder="1" applyAlignment="1">
      <alignment horizontal="left"/>
    </xf>
    <xf numFmtId="0" fontId="21" fillId="12" borderId="13" xfId="0" applyFont="1" applyFill="1" applyBorder="1" applyAlignment="1">
      <alignment horizontal="center" vertical="center" wrapText="1"/>
    </xf>
    <xf numFmtId="165" fontId="21" fillId="12" borderId="13" xfId="0" applyNumberFormat="1" applyFont="1" applyFill="1" applyBorder="1" applyAlignment="1">
      <alignment horizontal="center" vertical="center" wrapText="1"/>
    </xf>
    <xf numFmtId="44" fontId="20" fillId="0" borderId="22" xfId="0" applyNumberFormat="1" applyFont="1" applyBorder="1" applyAlignment="1">
      <alignment horizontal="right" vertical="center" wrapText="1"/>
    </xf>
    <xf numFmtId="0" fontId="0" fillId="0" borderId="20" xfId="0" applyBorder="1" applyAlignment="1">
      <alignment horizontal="right" vertical="center" wrapText="1"/>
    </xf>
    <xf numFmtId="44" fontId="21" fillId="0" borderId="22" xfId="0" applyNumberFormat="1" applyFont="1" applyBorder="1" applyAlignment="1">
      <alignment horizontal="right" vertical="center" wrapText="1"/>
    </xf>
    <xf numFmtId="44" fontId="28" fillId="0" borderId="23" xfId="0" applyNumberFormat="1" applyFont="1" applyBorder="1" applyAlignment="1">
      <alignment horizontal="right" vertical="center" wrapText="1"/>
    </xf>
    <xf numFmtId="44" fontId="28" fillId="0" borderId="20" xfId="0" applyNumberFormat="1" applyFont="1" applyBorder="1" applyAlignment="1">
      <alignment horizontal="right" vertical="center" wrapText="1"/>
    </xf>
    <xf numFmtId="166" fontId="16" fillId="0" borderId="10" xfId="0" applyNumberFormat="1" applyFont="1" applyBorder="1" applyAlignment="1">
      <alignment horizontal="left" indent="1"/>
    </xf>
    <xf numFmtId="10" fontId="15" fillId="0" borderId="10" xfId="0" applyNumberFormat="1" applyFont="1" applyBorder="1" applyAlignment="1">
      <alignment horizontal="center"/>
    </xf>
    <xf numFmtId="0" fontId="15" fillId="0" borderId="10" xfId="0" applyFont="1" applyBorder="1" applyAlignment="1">
      <alignment horizontal="left" indent="1"/>
    </xf>
    <xf numFmtId="10" fontId="16" fillId="0" borderId="10" xfId="0" applyNumberFormat="1" applyFont="1" applyBorder="1" applyAlignment="1">
      <alignment horizontal="right"/>
    </xf>
    <xf numFmtId="3" fontId="16" fillId="0" borderId="10" xfId="0" applyNumberFormat="1" applyFont="1" applyBorder="1" applyAlignment="1">
      <alignment horizontal="left" indent="1"/>
    </xf>
    <xf numFmtId="0" fontId="16" fillId="0" borderId="10" xfId="0" applyFont="1" applyBorder="1" applyAlignment="1">
      <alignment horizontal="left" indent="1"/>
    </xf>
    <xf numFmtId="165" fontId="15" fillId="0" borderId="10" xfId="0" applyNumberFormat="1" applyFont="1" applyBorder="1" applyAlignment="1">
      <alignment horizontal="right"/>
    </xf>
    <xf numFmtId="0" fontId="17" fillId="0" borderId="10" xfId="10" applyNumberFormat="1" applyFill="1" applyBorder="1" applyAlignment="1" applyProtection="1">
      <alignment horizontal="left" indent="1"/>
    </xf>
    <xf numFmtId="0" fontId="18" fillId="0" borderId="10" xfId="10" applyNumberFormat="1" applyFont="1" applyFill="1" applyBorder="1" applyAlignment="1" applyProtection="1">
      <alignment horizontal="left" indent="1"/>
    </xf>
    <xf numFmtId="3" fontId="16" fillId="0" borderId="10" xfId="0" applyNumberFormat="1" applyFont="1" applyBorder="1" applyAlignment="1">
      <alignment horizontal="left" wrapText="1" indent="1"/>
    </xf>
    <xf numFmtId="0" fontId="16" fillId="0" borderId="10" xfId="0" applyFont="1" applyBorder="1" applyAlignment="1">
      <alignment horizontal="left" wrapText="1" indent="1"/>
    </xf>
    <xf numFmtId="10" fontId="15" fillId="0" borderId="10" xfId="0" applyNumberFormat="1" applyFont="1" applyBorder="1" applyAlignment="1">
      <alignment horizontal="right"/>
    </xf>
  </cellXfs>
  <cellStyles count="25">
    <cellStyle name="0,0_x000d__x000a_NA_x000d__x000a_" xfId="1"/>
    <cellStyle name="Akcent 1" xfId="2" builtinId="29" customBuiltin="1"/>
    <cellStyle name="Akcent 2" xfId="3" builtinId="33" customBuiltin="1"/>
    <cellStyle name="Akcent 3" xfId="4" builtinId="37" customBuiltin="1"/>
    <cellStyle name="Akcent 4" xfId="5" builtinId="41" customBuiltin="1"/>
    <cellStyle name="Akcent 5" xfId="6" builtinId="45" customBuiltin="1"/>
    <cellStyle name="Akcent 6" xfId="7" builtinId="49" customBuiltin="1"/>
    <cellStyle name="Dane wejściowe" xfId="8" builtinId="20" customBuiltin="1"/>
    <cellStyle name="Dane wyjściowe" xfId="9" builtinId="21" customBuiltin="1"/>
    <cellStyle name="Hiperłącze" xfId="10" builtinId="8"/>
    <cellStyle name="Komórka połączona" xfId="11" builtinId="24" customBuiltin="1"/>
    <cellStyle name="Komórka zaznaczona" xfId="12" builtinId="23" customBuiltin="1"/>
    <cellStyle name="Nagłówek 1" xfId="13" builtinId="16" customBuiltin="1"/>
    <cellStyle name="Nagłówek 2" xfId="14" builtinId="17" customBuiltin="1"/>
    <cellStyle name="Nagłówek 3" xfId="15" builtinId="18" customBuiltin="1"/>
    <cellStyle name="Nagłówek 4" xfId="16" builtinId="19" customBuiltin="1"/>
    <cellStyle name="Normal_Volition K6 K5e &amp; Giga avril03 v8" xfId="17"/>
    <cellStyle name="Normalny" xfId="0" builtinId="0"/>
    <cellStyle name="Obliczenia" xfId="18" builtinId="22" customBuiltin="1"/>
    <cellStyle name="siatka2" xfId="19"/>
    <cellStyle name="Suma" xfId="20" builtinId="25" customBuiltin="1"/>
    <cellStyle name="Tekst objaśnienia" xfId="21" builtinId="53" customBuiltin="1"/>
    <cellStyle name="Tekst ostrzeżenia" xfId="22" builtinId="11" customBuiltin="1"/>
    <cellStyle name="Tytuł" xfId="23" builtinId="15" customBuiltin="1"/>
    <cellStyle name="Uwaga" xfId="24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857250</xdr:colOff>
      <xdr:row>7</xdr:row>
      <xdr:rowOff>38100</xdr:rowOff>
    </xdr:to>
    <xdr:pic>
      <xdr:nvPicPr>
        <xdr:cNvPr id="1536" name="Obraz 1">
          <a:extLst>
            <a:ext uri="{FF2B5EF4-FFF2-40B4-BE49-F238E27FC236}">
              <a16:creationId xmlns:a16="http://schemas.microsoft.com/office/drawing/2014/main" xmlns="" id="{BC73A799-F3DE-4392-9612-965E41A3A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9575" y="161925"/>
          <a:ext cx="16859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.walkowiak@gruparomi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J210"/>
  <sheetViews>
    <sheetView showGridLines="0" tabSelected="1" topLeftCell="A3" workbookViewId="0">
      <selection activeCell="L70" sqref="L70"/>
    </sheetView>
  </sheetViews>
  <sheetFormatPr defaultColWidth="8.85546875" defaultRowHeight="12.75"/>
  <cols>
    <col min="1" max="1" width="6.140625" style="5" customWidth="1"/>
    <col min="2" max="2" width="12.42578125" style="6" customWidth="1"/>
    <col min="3" max="3" width="58.85546875" style="6" customWidth="1"/>
    <col min="4" max="4" width="10.85546875" style="47" customWidth="1"/>
    <col min="5" max="5" width="14.28515625" style="7" customWidth="1"/>
    <col min="6" max="6" width="11" style="47" customWidth="1"/>
    <col min="7" max="7" width="7.7109375" style="5" customWidth="1"/>
    <col min="8" max="8" width="5.140625" style="5" customWidth="1"/>
    <col min="9" max="9" width="14.5703125" style="47" customWidth="1"/>
    <col min="10" max="16384" width="8.85546875" style="6"/>
  </cols>
  <sheetData>
    <row r="4" spans="2:9">
      <c r="D4" s="127" t="s">
        <v>0</v>
      </c>
      <c r="E4" s="127"/>
      <c r="F4" s="121">
        <f ca="1">TODAY()</f>
        <v>45323</v>
      </c>
      <c r="G4" s="121"/>
      <c r="H4" s="1"/>
      <c r="I4" s="41"/>
    </row>
    <row r="5" spans="2:9">
      <c r="D5" s="127" t="s">
        <v>1</v>
      </c>
      <c r="E5" s="127"/>
      <c r="F5" s="126">
        <v>1</v>
      </c>
      <c r="G5" s="126"/>
      <c r="H5" s="2"/>
      <c r="I5" s="41"/>
    </row>
    <row r="6" spans="2:9">
      <c r="D6" s="40"/>
      <c r="E6" s="34"/>
      <c r="F6" s="49"/>
      <c r="G6" s="2"/>
      <c r="H6" s="2"/>
      <c r="I6" s="41"/>
    </row>
    <row r="7" spans="2:9">
      <c r="D7" s="41"/>
      <c r="E7" s="3"/>
      <c r="F7" s="41"/>
      <c r="G7" s="4"/>
      <c r="H7" s="4"/>
      <c r="I7" s="41"/>
    </row>
    <row r="8" spans="2:9">
      <c r="D8" s="132" t="s">
        <v>2</v>
      </c>
      <c r="E8" s="132"/>
      <c r="F8" s="123" t="s">
        <v>61</v>
      </c>
      <c r="G8" s="123"/>
      <c r="H8" s="123"/>
      <c r="I8" s="123"/>
    </row>
    <row r="9" spans="2:9">
      <c r="D9" s="124" t="s">
        <v>3</v>
      </c>
      <c r="E9" s="124"/>
      <c r="F9" s="126" t="s">
        <v>62</v>
      </c>
      <c r="G9" s="126"/>
      <c r="H9" s="126"/>
      <c r="I9" s="126"/>
    </row>
    <row r="10" spans="2:9">
      <c r="B10" s="28" t="s">
        <v>19</v>
      </c>
      <c r="D10" s="124" t="s">
        <v>4</v>
      </c>
      <c r="E10" s="124"/>
      <c r="F10" s="130"/>
      <c r="G10" s="131"/>
      <c r="H10" s="131"/>
      <c r="I10" s="131"/>
    </row>
    <row r="11" spans="2:9">
      <c r="B11" s="28" t="s">
        <v>20</v>
      </c>
      <c r="D11" s="124" t="s">
        <v>5</v>
      </c>
      <c r="E11" s="124"/>
      <c r="F11" s="128"/>
      <c r="G11" s="128"/>
      <c r="H11" s="128"/>
      <c r="I11" s="128"/>
    </row>
    <row r="12" spans="2:9">
      <c r="B12" s="28" t="s">
        <v>21</v>
      </c>
      <c r="D12" s="42"/>
      <c r="E12" s="35"/>
      <c r="F12" s="50"/>
      <c r="G12" s="36"/>
      <c r="H12" s="36"/>
      <c r="I12" s="50"/>
    </row>
    <row r="13" spans="2:9">
      <c r="B13" s="29" t="s">
        <v>22</v>
      </c>
      <c r="D13" s="41"/>
      <c r="E13" s="3"/>
      <c r="F13" s="41"/>
      <c r="G13" s="4"/>
      <c r="H13" s="4"/>
      <c r="I13" s="41"/>
    </row>
    <row r="14" spans="2:9">
      <c r="D14" s="122" t="s">
        <v>6</v>
      </c>
      <c r="E14" s="122"/>
      <c r="F14" s="123" t="s">
        <v>39</v>
      </c>
      <c r="G14" s="123"/>
      <c r="H14" s="123"/>
      <c r="I14" s="123"/>
    </row>
    <row r="15" spans="2:9">
      <c r="D15" s="124" t="s">
        <v>4</v>
      </c>
      <c r="E15" s="124"/>
      <c r="F15" s="125">
        <v>532511512</v>
      </c>
      <c r="G15" s="125"/>
      <c r="H15" s="125"/>
      <c r="I15" s="125"/>
    </row>
    <row r="16" spans="2:9">
      <c r="D16" s="124" t="s">
        <v>5</v>
      </c>
      <c r="E16" s="124"/>
      <c r="F16" s="128" t="s">
        <v>38</v>
      </c>
      <c r="G16" s="129"/>
      <c r="H16" s="129"/>
      <c r="I16" s="129"/>
    </row>
    <row r="19" spans="1:9" ht="15.75">
      <c r="A19" s="104" t="s">
        <v>83</v>
      </c>
      <c r="B19" s="104"/>
      <c r="C19" s="104"/>
      <c r="D19" s="104"/>
      <c r="E19" s="104"/>
      <c r="F19" s="104"/>
      <c r="G19" s="104"/>
      <c r="H19" s="104"/>
      <c r="I19" s="104"/>
    </row>
    <row r="20" spans="1:9">
      <c r="A20" s="105"/>
      <c r="B20" s="105"/>
      <c r="C20" s="105"/>
      <c r="D20" s="105"/>
      <c r="E20" s="105"/>
      <c r="F20" s="105"/>
      <c r="G20" s="105"/>
      <c r="H20" s="105"/>
      <c r="I20" s="105"/>
    </row>
    <row r="21" spans="1:9" ht="15.75">
      <c r="A21" s="31"/>
      <c r="B21" s="112" t="s">
        <v>23</v>
      </c>
      <c r="C21" s="113"/>
      <c r="D21" s="113"/>
      <c r="E21" s="113"/>
      <c r="F21" s="113"/>
      <c r="G21" s="113"/>
      <c r="H21" s="113"/>
      <c r="I21" s="113"/>
    </row>
    <row r="22" spans="1:9">
      <c r="A22" s="32"/>
      <c r="B22" s="30"/>
      <c r="C22" s="30"/>
      <c r="D22" s="43"/>
      <c r="E22" s="30"/>
      <c r="F22" s="43"/>
      <c r="G22" s="30"/>
      <c r="H22" s="30"/>
      <c r="I22" s="43"/>
    </row>
    <row r="23" spans="1:9" ht="25.5" customHeight="1">
      <c r="A23" s="23" t="s">
        <v>7</v>
      </c>
      <c r="B23" s="114" t="s">
        <v>8</v>
      </c>
      <c r="C23" s="114"/>
      <c r="D23" s="115" t="s">
        <v>28</v>
      </c>
      <c r="E23" s="115"/>
      <c r="F23" s="45" t="s">
        <v>10</v>
      </c>
      <c r="G23" s="24" t="s">
        <v>11</v>
      </c>
      <c r="H23" s="25"/>
      <c r="I23" s="52" t="s">
        <v>29</v>
      </c>
    </row>
    <row r="24" spans="1:9" ht="12.75" customHeight="1">
      <c r="A24" s="11">
        <f>A30</f>
        <v>1</v>
      </c>
      <c r="B24" s="106" t="str">
        <f>B30</f>
        <v xml:space="preserve">Oferta </v>
      </c>
      <c r="C24" s="106"/>
      <c r="D24" s="116">
        <f>I76</f>
        <v>14663.099999999999</v>
      </c>
      <c r="E24" s="117"/>
      <c r="F24" s="51" t="s">
        <v>34</v>
      </c>
      <c r="G24" s="12">
        <v>1</v>
      </c>
      <c r="H24" s="12"/>
      <c r="I24" s="55">
        <f>G24*D24</f>
        <v>14663.099999999999</v>
      </c>
    </row>
    <row r="25" spans="1:9" ht="12.75" customHeight="1">
      <c r="A25" s="13">
        <v>2</v>
      </c>
      <c r="B25" s="110" t="str">
        <f>B78</f>
        <v>Warunki Sprzedaży</v>
      </c>
      <c r="C25" s="110"/>
      <c r="D25" s="110"/>
      <c r="E25" s="110"/>
      <c r="F25" s="110"/>
      <c r="G25" s="110"/>
      <c r="H25" s="110"/>
      <c r="I25" s="110"/>
    </row>
    <row r="26" spans="1:9" ht="12.75" customHeight="1">
      <c r="B26" s="8"/>
      <c r="C26" s="14"/>
      <c r="D26" s="111" t="s">
        <v>30</v>
      </c>
      <c r="E26" s="111"/>
      <c r="F26" s="111"/>
      <c r="G26" s="118">
        <f>SUM(I24:I24)</f>
        <v>14663.099999999999</v>
      </c>
      <c r="H26" s="119"/>
      <c r="I26" s="120"/>
    </row>
    <row r="27" spans="1:9" ht="12.75" customHeight="1">
      <c r="B27" s="8"/>
      <c r="C27" s="8"/>
      <c r="D27" s="44"/>
      <c r="E27" s="15"/>
      <c r="F27" s="44"/>
      <c r="G27" s="16"/>
      <c r="H27" s="16"/>
      <c r="I27" s="53"/>
    </row>
    <row r="28" spans="1:9" ht="15.75">
      <c r="A28" s="31"/>
      <c r="B28" s="112" t="s">
        <v>24</v>
      </c>
      <c r="C28" s="113"/>
      <c r="D28" s="113"/>
      <c r="E28" s="113"/>
      <c r="F28" s="113"/>
      <c r="G28" s="113"/>
      <c r="H28" s="113"/>
      <c r="I28" s="113"/>
    </row>
    <row r="29" spans="1:9">
      <c r="A29" s="32"/>
      <c r="B29" s="30"/>
      <c r="C29" s="30"/>
      <c r="D29" s="43"/>
      <c r="E29" s="30"/>
      <c r="F29" s="43"/>
      <c r="G29" s="30"/>
      <c r="H29" s="30"/>
      <c r="I29" s="43"/>
    </row>
    <row r="30" spans="1:9">
      <c r="A30" s="32">
        <v>1</v>
      </c>
      <c r="B30" s="98" t="s">
        <v>33</v>
      </c>
      <c r="C30" s="98"/>
      <c r="D30" s="98"/>
      <c r="E30" s="98"/>
      <c r="F30" s="98"/>
      <c r="G30" s="98"/>
      <c r="H30" s="98"/>
      <c r="I30" s="98"/>
    </row>
    <row r="31" spans="1:9" ht="25.5" customHeight="1">
      <c r="A31" s="62" t="s">
        <v>7</v>
      </c>
      <c r="B31" s="63" t="s">
        <v>13</v>
      </c>
      <c r="C31" s="63" t="s">
        <v>14</v>
      </c>
      <c r="D31" s="64" t="s">
        <v>9</v>
      </c>
      <c r="E31" s="65" t="s">
        <v>15</v>
      </c>
      <c r="F31" s="64" t="s">
        <v>16</v>
      </c>
      <c r="G31" s="63" t="s">
        <v>11</v>
      </c>
      <c r="H31" s="63" t="s">
        <v>17</v>
      </c>
      <c r="I31" s="64" t="s">
        <v>12</v>
      </c>
    </row>
    <row r="32" spans="1:9">
      <c r="A32" s="66"/>
      <c r="B32" s="67"/>
      <c r="C32" s="67" t="s">
        <v>54</v>
      </c>
      <c r="D32" s="68"/>
      <c r="E32" s="69"/>
      <c r="F32" s="68"/>
      <c r="G32" s="67"/>
      <c r="H32" s="67"/>
      <c r="I32" s="68"/>
    </row>
    <row r="33" spans="1:10" ht="15">
      <c r="A33" s="17">
        <v>1</v>
      </c>
      <c r="B33" s="78" t="s">
        <v>84</v>
      </c>
      <c r="C33" s="78" t="s">
        <v>85</v>
      </c>
      <c r="D33" s="55"/>
      <c r="E33" s="18"/>
      <c r="F33" s="87">
        <v>945</v>
      </c>
      <c r="G33" s="12">
        <v>1</v>
      </c>
      <c r="H33" s="12" t="s">
        <v>35</v>
      </c>
      <c r="I33" s="87">
        <v>945</v>
      </c>
    </row>
    <row r="34" spans="1:10" ht="12.75" customHeight="1">
      <c r="A34" s="17">
        <v>2</v>
      </c>
      <c r="B34" s="79" t="s">
        <v>86</v>
      </c>
      <c r="C34" s="79" t="s">
        <v>87</v>
      </c>
      <c r="D34" s="55"/>
      <c r="E34" s="18"/>
      <c r="F34" s="55">
        <v>300</v>
      </c>
      <c r="G34" s="12">
        <v>1</v>
      </c>
      <c r="H34" s="12" t="s">
        <v>36</v>
      </c>
      <c r="I34" s="55">
        <f t="shared" ref="I34:I43" si="0">F34*G34</f>
        <v>300</v>
      </c>
    </row>
    <row r="35" spans="1:10" ht="25.5">
      <c r="A35" s="17">
        <v>3</v>
      </c>
      <c r="B35" s="79" t="s">
        <v>59</v>
      </c>
      <c r="C35" s="79" t="s">
        <v>60</v>
      </c>
      <c r="D35" s="55"/>
      <c r="E35" s="18"/>
      <c r="F35" s="55">
        <v>72.95</v>
      </c>
      <c r="G35" s="12">
        <v>2</v>
      </c>
      <c r="H35" s="12" t="s">
        <v>36</v>
      </c>
      <c r="I35" s="55">
        <f t="shared" si="0"/>
        <v>145.9</v>
      </c>
    </row>
    <row r="36" spans="1:10">
      <c r="A36" s="17">
        <v>4</v>
      </c>
      <c r="B36" s="57" t="s">
        <v>63</v>
      </c>
      <c r="C36" s="57" t="s">
        <v>64</v>
      </c>
      <c r="D36" s="58"/>
      <c r="E36" s="59"/>
      <c r="F36" s="58">
        <v>113</v>
      </c>
      <c r="G36" s="60">
        <v>1</v>
      </c>
      <c r="H36" s="12" t="s">
        <v>35</v>
      </c>
      <c r="I36" s="55">
        <f t="shared" si="0"/>
        <v>113</v>
      </c>
      <c r="J36" s="92" t="s">
        <v>88</v>
      </c>
    </row>
    <row r="37" spans="1:10">
      <c r="A37" s="17">
        <v>5</v>
      </c>
      <c r="B37" s="57" t="s">
        <v>52</v>
      </c>
      <c r="C37" s="57" t="s">
        <v>53</v>
      </c>
      <c r="D37" s="58"/>
      <c r="E37" s="59"/>
      <c r="F37" s="58">
        <v>17.2</v>
      </c>
      <c r="G37" s="60">
        <v>4</v>
      </c>
      <c r="H37" s="12" t="s">
        <v>36</v>
      </c>
      <c r="I37" s="55">
        <f t="shared" si="0"/>
        <v>68.8</v>
      </c>
    </row>
    <row r="38" spans="1:10">
      <c r="A38" s="17">
        <v>6</v>
      </c>
      <c r="B38" s="57" t="s">
        <v>44</v>
      </c>
      <c r="C38" s="57" t="s">
        <v>45</v>
      </c>
      <c r="D38" s="58"/>
      <c r="E38" s="59"/>
      <c r="F38" s="58">
        <v>155</v>
      </c>
      <c r="G38" s="60">
        <v>1</v>
      </c>
      <c r="H38" s="12" t="s">
        <v>35</v>
      </c>
      <c r="I38" s="55">
        <f t="shared" si="0"/>
        <v>155</v>
      </c>
    </row>
    <row r="39" spans="1:10">
      <c r="A39" s="17">
        <f t="shared" ref="A39:A41" si="1">A38+1</f>
        <v>7</v>
      </c>
      <c r="B39" s="57" t="s">
        <v>46</v>
      </c>
      <c r="C39" s="57" t="s">
        <v>47</v>
      </c>
      <c r="D39" s="58"/>
      <c r="E39" s="59"/>
      <c r="F39" s="58">
        <v>12</v>
      </c>
      <c r="G39" s="60">
        <v>1</v>
      </c>
      <c r="H39" s="12" t="s">
        <v>35</v>
      </c>
      <c r="I39" s="55">
        <f t="shared" si="0"/>
        <v>12</v>
      </c>
    </row>
    <row r="40" spans="1:10">
      <c r="A40" s="17">
        <f t="shared" si="1"/>
        <v>8</v>
      </c>
      <c r="B40" s="57" t="s">
        <v>48</v>
      </c>
      <c r="C40" s="57" t="s">
        <v>49</v>
      </c>
      <c r="D40" s="58"/>
      <c r="E40" s="59"/>
      <c r="F40" s="58">
        <v>9.5</v>
      </c>
      <c r="G40" s="60">
        <v>24</v>
      </c>
      <c r="H40" s="60" t="s">
        <v>36</v>
      </c>
      <c r="I40" s="55">
        <f t="shared" si="0"/>
        <v>228</v>
      </c>
    </row>
    <row r="41" spans="1:10" ht="25.5">
      <c r="A41" s="17">
        <f t="shared" si="1"/>
        <v>9</v>
      </c>
      <c r="B41" s="57" t="s">
        <v>50</v>
      </c>
      <c r="C41" s="57" t="s">
        <v>51</v>
      </c>
      <c r="D41" s="58"/>
      <c r="E41" s="59"/>
      <c r="F41" s="58">
        <v>6.5</v>
      </c>
      <c r="G41" s="60">
        <v>48</v>
      </c>
      <c r="H41" s="60" t="s">
        <v>36</v>
      </c>
      <c r="I41" s="55">
        <f t="shared" si="0"/>
        <v>312</v>
      </c>
    </row>
    <row r="42" spans="1:10" ht="12.75" customHeight="1">
      <c r="A42" s="17">
        <v>10</v>
      </c>
      <c r="B42" s="57" t="s">
        <v>40</v>
      </c>
      <c r="C42" s="57" t="s">
        <v>41</v>
      </c>
      <c r="D42" s="58"/>
      <c r="E42" s="59"/>
      <c r="F42" s="58">
        <v>115</v>
      </c>
      <c r="G42" s="60">
        <v>4</v>
      </c>
      <c r="H42" s="60" t="s">
        <v>36</v>
      </c>
      <c r="I42" s="55">
        <f t="shared" ref="I42" si="2">F42*G42</f>
        <v>460</v>
      </c>
    </row>
    <row r="43" spans="1:10">
      <c r="A43" s="17">
        <v>11</v>
      </c>
      <c r="B43" s="79" t="s">
        <v>65</v>
      </c>
      <c r="C43" s="79" t="s">
        <v>66</v>
      </c>
      <c r="D43" s="61"/>
      <c r="E43" s="18"/>
      <c r="F43" s="61">
        <v>13.5</v>
      </c>
      <c r="G43" s="39">
        <v>68</v>
      </c>
      <c r="H43" s="12" t="s">
        <v>35</v>
      </c>
      <c r="I43" s="55">
        <f t="shared" si="0"/>
        <v>918</v>
      </c>
    </row>
    <row r="44" spans="1:10" ht="12.75" customHeight="1">
      <c r="A44" s="17"/>
      <c r="B44" s="72"/>
      <c r="C44" s="77" t="s">
        <v>67</v>
      </c>
      <c r="D44" s="73"/>
      <c r="E44" s="74"/>
      <c r="F44" s="73"/>
      <c r="G44" s="75"/>
      <c r="H44" s="76"/>
      <c r="I44" s="81"/>
    </row>
    <row r="45" spans="1:10" ht="12.75" customHeight="1">
      <c r="A45" s="17">
        <v>1</v>
      </c>
      <c r="B45" s="79" t="s">
        <v>42</v>
      </c>
      <c r="C45" s="79" t="s">
        <v>43</v>
      </c>
      <c r="D45" s="55"/>
      <c r="E45" s="18"/>
      <c r="F45" s="55">
        <v>700</v>
      </c>
      <c r="G45" s="12">
        <v>1</v>
      </c>
      <c r="H45" s="12" t="s">
        <v>35</v>
      </c>
      <c r="I45" s="55">
        <f t="shared" ref="I45:I54" si="3">F45*G45</f>
        <v>700</v>
      </c>
    </row>
    <row r="46" spans="1:10">
      <c r="A46" s="17">
        <v>2</v>
      </c>
      <c r="B46" s="79" t="s">
        <v>68</v>
      </c>
      <c r="C46" s="79" t="s">
        <v>69</v>
      </c>
      <c r="D46" s="55"/>
      <c r="E46" s="18"/>
      <c r="F46" s="55">
        <v>58.2</v>
      </c>
      <c r="G46" s="12">
        <v>1</v>
      </c>
      <c r="H46" s="12" t="s">
        <v>36</v>
      </c>
      <c r="I46" s="55">
        <f t="shared" si="3"/>
        <v>58.2</v>
      </c>
      <c r="J46" s="92" t="s">
        <v>88</v>
      </c>
    </row>
    <row r="47" spans="1:10">
      <c r="A47" s="17">
        <v>3</v>
      </c>
      <c r="B47" s="57" t="s">
        <v>44</v>
      </c>
      <c r="C47" s="57" t="s">
        <v>45</v>
      </c>
      <c r="D47" s="58"/>
      <c r="E47" s="59"/>
      <c r="F47" s="58">
        <v>155</v>
      </c>
      <c r="G47" s="60">
        <v>1</v>
      </c>
      <c r="H47" s="12" t="s">
        <v>35</v>
      </c>
      <c r="I47" s="55">
        <f t="shared" si="3"/>
        <v>155</v>
      </c>
    </row>
    <row r="48" spans="1:10">
      <c r="A48" s="17">
        <v>4</v>
      </c>
      <c r="B48" s="57" t="s">
        <v>46</v>
      </c>
      <c r="C48" s="57" t="s">
        <v>47</v>
      </c>
      <c r="D48" s="58"/>
      <c r="E48" s="59"/>
      <c r="F48" s="58">
        <v>12</v>
      </c>
      <c r="G48" s="60">
        <v>1</v>
      </c>
      <c r="H48" s="12" t="s">
        <v>35</v>
      </c>
      <c r="I48" s="55">
        <f t="shared" si="3"/>
        <v>12</v>
      </c>
    </row>
    <row r="49" spans="1:10" ht="12.75" customHeight="1">
      <c r="A49" s="17">
        <v>5</v>
      </c>
      <c r="B49" s="57" t="s">
        <v>48</v>
      </c>
      <c r="C49" s="57" t="s">
        <v>49</v>
      </c>
      <c r="D49" s="58"/>
      <c r="E49" s="59"/>
      <c r="F49" s="58">
        <v>9.5</v>
      </c>
      <c r="G49" s="60">
        <v>12</v>
      </c>
      <c r="H49" s="60" t="s">
        <v>36</v>
      </c>
      <c r="I49" s="55">
        <f t="shared" si="3"/>
        <v>114</v>
      </c>
    </row>
    <row r="50" spans="1:10" ht="12.75" customHeight="1">
      <c r="A50" s="17">
        <f t="shared" ref="A50:A54" si="4">A49+1</f>
        <v>6</v>
      </c>
      <c r="B50" s="57" t="s">
        <v>50</v>
      </c>
      <c r="C50" s="57" t="s">
        <v>51</v>
      </c>
      <c r="D50" s="58"/>
      <c r="E50" s="59"/>
      <c r="F50" s="58">
        <v>6.5</v>
      </c>
      <c r="G50" s="60">
        <v>24</v>
      </c>
      <c r="H50" s="60" t="s">
        <v>36</v>
      </c>
      <c r="I50" s="55">
        <f t="shared" si="3"/>
        <v>156</v>
      </c>
    </row>
    <row r="51" spans="1:10" ht="26.25" customHeight="1">
      <c r="A51" s="17">
        <v>7</v>
      </c>
      <c r="B51" s="57" t="s">
        <v>52</v>
      </c>
      <c r="C51" s="57" t="s">
        <v>53</v>
      </c>
      <c r="D51" s="58"/>
      <c r="E51" s="59"/>
      <c r="F51" s="58">
        <v>17.2</v>
      </c>
      <c r="G51" s="60">
        <v>2</v>
      </c>
      <c r="H51" s="12" t="s">
        <v>36</v>
      </c>
      <c r="I51" s="55">
        <f t="shared" si="3"/>
        <v>34.4</v>
      </c>
    </row>
    <row r="52" spans="1:10" ht="26.25" customHeight="1">
      <c r="A52" s="17">
        <v>8</v>
      </c>
      <c r="B52" s="57" t="s">
        <v>40</v>
      </c>
      <c r="C52" s="57" t="s">
        <v>41</v>
      </c>
      <c r="D52" s="58"/>
      <c r="E52" s="59"/>
      <c r="F52" s="58">
        <v>115</v>
      </c>
      <c r="G52" s="60">
        <v>2</v>
      </c>
      <c r="H52" s="60" t="s">
        <v>36</v>
      </c>
      <c r="I52" s="55">
        <f t="shared" si="3"/>
        <v>230</v>
      </c>
    </row>
    <row r="53" spans="1:10" ht="12.75" customHeight="1">
      <c r="A53" s="17">
        <v>9</v>
      </c>
      <c r="B53" s="79" t="s">
        <v>65</v>
      </c>
      <c r="C53" s="79" t="s">
        <v>66</v>
      </c>
      <c r="D53" s="61"/>
      <c r="E53" s="18"/>
      <c r="F53" s="61">
        <v>13.5</v>
      </c>
      <c r="G53" s="39">
        <v>36</v>
      </c>
      <c r="H53" s="12" t="s">
        <v>35</v>
      </c>
      <c r="I53" s="55">
        <f t="shared" si="3"/>
        <v>486</v>
      </c>
    </row>
    <row r="54" spans="1:10" ht="25.5">
      <c r="A54" s="17">
        <f t="shared" si="4"/>
        <v>10</v>
      </c>
      <c r="B54" s="79" t="s">
        <v>59</v>
      </c>
      <c r="C54" s="79" t="s">
        <v>60</v>
      </c>
      <c r="D54" s="55"/>
      <c r="E54" s="18"/>
      <c r="F54" s="55">
        <v>72.95</v>
      </c>
      <c r="G54" s="12">
        <v>1</v>
      </c>
      <c r="H54" s="12" t="s">
        <v>36</v>
      </c>
      <c r="I54" s="55">
        <f t="shared" si="3"/>
        <v>72.95</v>
      </c>
    </row>
    <row r="55" spans="1:10">
      <c r="A55" s="17"/>
      <c r="B55" s="83"/>
      <c r="C55" s="86" t="s">
        <v>70</v>
      </c>
      <c r="D55" s="84"/>
      <c r="E55" s="85"/>
      <c r="F55" s="84"/>
      <c r="G55" s="76"/>
      <c r="H55" s="76"/>
      <c r="I55" s="81"/>
    </row>
    <row r="56" spans="1:10" ht="25.5">
      <c r="A56" s="17">
        <v>1</v>
      </c>
      <c r="B56" s="79" t="s">
        <v>42</v>
      </c>
      <c r="C56" s="79" t="s">
        <v>43</v>
      </c>
      <c r="D56" s="55"/>
      <c r="E56" s="18"/>
      <c r="F56" s="55">
        <v>700</v>
      </c>
      <c r="G56" s="12">
        <v>1</v>
      </c>
      <c r="H56" s="12" t="s">
        <v>35</v>
      </c>
      <c r="I56" s="55">
        <f t="shared" ref="I56:I65" si="5">F56*G56</f>
        <v>700</v>
      </c>
    </row>
    <row r="57" spans="1:10">
      <c r="A57" s="17">
        <v>2</v>
      </c>
      <c r="B57" s="79" t="s">
        <v>68</v>
      </c>
      <c r="C57" s="79" t="s">
        <v>69</v>
      </c>
      <c r="D57" s="55"/>
      <c r="E57" s="18"/>
      <c r="F57" s="55">
        <v>58.2</v>
      </c>
      <c r="G57" s="12">
        <v>1</v>
      </c>
      <c r="H57" s="12" t="s">
        <v>36</v>
      </c>
      <c r="I57" s="55">
        <f t="shared" si="5"/>
        <v>58.2</v>
      </c>
      <c r="J57" s="92" t="s">
        <v>88</v>
      </c>
    </row>
    <row r="58" spans="1:10">
      <c r="A58" s="17">
        <v>3</v>
      </c>
      <c r="B58" s="57" t="s">
        <v>44</v>
      </c>
      <c r="C58" s="57" t="s">
        <v>45</v>
      </c>
      <c r="D58" s="58"/>
      <c r="E58" s="59"/>
      <c r="F58" s="58">
        <v>155</v>
      </c>
      <c r="G58" s="60">
        <v>1</v>
      </c>
      <c r="H58" s="12" t="s">
        <v>35</v>
      </c>
      <c r="I58" s="55">
        <f t="shared" si="5"/>
        <v>155</v>
      </c>
    </row>
    <row r="59" spans="1:10" ht="15">
      <c r="A59" s="17">
        <v>4</v>
      </c>
      <c r="B59" s="57" t="s">
        <v>46</v>
      </c>
      <c r="C59" s="57" t="s">
        <v>47</v>
      </c>
      <c r="D59" s="58"/>
      <c r="E59" s="59"/>
      <c r="F59" s="58">
        <v>12</v>
      </c>
      <c r="G59" s="60">
        <v>1</v>
      </c>
      <c r="H59" s="12" t="s">
        <v>35</v>
      </c>
      <c r="I59" s="55">
        <f t="shared" si="5"/>
        <v>12</v>
      </c>
      <c r="J59" s="78"/>
    </row>
    <row r="60" spans="1:10">
      <c r="A60" s="17">
        <v>5</v>
      </c>
      <c r="B60" s="57" t="s">
        <v>48</v>
      </c>
      <c r="C60" s="57" t="s">
        <v>49</v>
      </c>
      <c r="D60" s="58"/>
      <c r="E60" s="59"/>
      <c r="F60" s="58">
        <v>9.5</v>
      </c>
      <c r="G60" s="60">
        <v>12</v>
      </c>
      <c r="H60" s="60" t="s">
        <v>36</v>
      </c>
      <c r="I60" s="55">
        <f t="shared" si="5"/>
        <v>114</v>
      </c>
    </row>
    <row r="61" spans="1:10" ht="25.5">
      <c r="A61" s="17">
        <f t="shared" ref="A61:A65" si="6">A60+1</f>
        <v>6</v>
      </c>
      <c r="B61" s="57" t="s">
        <v>50</v>
      </c>
      <c r="C61" s="57" t="s">
        <v>51</v>
      </c>
      <c r="D61" s="58"/>
      <c r="E61" s="59"/>
      <c r="F61" s="58">
        <v>6.5</v>
      </c>
      <c r="G61" s="60">
        <v>24</v>
      </c>
      <c r="H61" s="60" t="s">
        <v>36</v>
      </c>
      <c r="I61" s="55">
        <f t="shared" si="5"/>
        <v>156</v>
      </c>
    </row>
    <row r="62" spans="1:10">
      <c r="A62" s="17">
        <v>7</v>
      </c>
      <c r="B62" s="57" t="s">
        <v>52</v>
      </c>
      <c r="C62" s="57" t="s">
        <v>53</v>
      </c>
      <c r="D62" s="58"/>
      <c r="E62" s="59"/>
      <c r="F62" s="58">
        <v>17.2</v>
      </c>
      <c r="G62" s="60">
        <v>1</v>
      </c>
      <c r="H62" s="12" t="s">
        <v>36</v>
      </c>
      <c r="I62" s="55">
        <f t="shared" si="5"/>
        <v>17.2</v>
      </c>
    </row>
    <row r="63" spans="1:10">
      <c r="A63" s="17">
        <v>8</v>
      </c>
      <c r="B63" s="57" t="s">
        <v>40</v>
      </c>
      <c r="C63" s="57" t="s">
        <v>41</v>
      </c>
      <c r="D63" s="58"/>
      <c r="E63" s="59"/>
      <c r="F63" s="58">
        <v>115</v>
      </c>
      <c r="G63" s="60">
        <v>1</v>
      </c>
      <c r="H63" s="60" t="s">
        <v>36</v>
      </c>
      <c r="I63" s="55">
        <f t="shared" si="5"/>
        <v>115</v>
      </c>
    </row>
    <row r="64" spans="1:10">
      <c r="A64" s="17">
        <v>9</v>
      </c>
      <c r="B64" s="79" t="s">
        <v>65</v>
      </c>
      <c r="C64" s="79" t="s">
        <v>66</v>
      </c>
      <c r="D64" s="61"/>
      <c r="E64" s="18"/>
      <c r="F64" s="61">
        <v>13.5</v>
      </c>
      <c r="G64" s="39">
        <v>4</v>
      </c>
      <c r="H64" s="12" t="s">
        <v>35</v>
      </c>
      <c r="I64" s="55">
        <f t="shared" si="5"/>
        <v>54</v>
      </c>
    </row>
    <row r="65" spans="1:10" ht="25.5">
      <c r="A65" s="17">
        <f t="shared" si="6"/>
        <v>10</v>
      </c>
      <c r="B65" s="79" t="s">
        <v>59</v>
      </c>
      <c r="C65" s="79" t="s">
        <v>60</v>
      </c>
      <c r="D65" s="55"/>
      <c r="E65" s="18"/>
      <c r="F65" s="55">
        <v>72.95</v>
      </c>
      <c r="G65" s="12">
        <v>1</v>
      </c>
      <c r="H65" s="12" t="s">
        <v>36</v>
      </c>
      <c r="I65" s="55">
        <f t="shared" si="5"/>
        <v>72.95</v>
      </c>
    </row>
    <row r="66" spans="1:10">
      <c r="A66" s="17"/>
      <c r="B66" s="72"/>
      <c r="C66" s="77" t="s">
        <v>55</v>
      </c>
      <c r="D66" s="73"/>
      <c r="E66" s="74"/>
      <c r="F66" s="73"/>
      <c r="G66" s="75"/>
      <c r="H66" s="76"/>
      <c r="I66" s="81"/>
    </row>
    <row r="67" spans="1:10">
      <c r="A67" s="17">
        <v>2</v>
      </c>
      <c r="B67" s="79" t="s">
        <v>65</v>
      </c>
      <c r="C67" s="79" t="s">
        <v>66</v>
      </c>
      <c r="D67" s="61"/>
      <c r="E67" s="18"/>
      <c r="F67" s="61">
        <v>13.5</v>
      </c>
      <c r="G67" s="39">
        <v>97</v>
      </c>
      <c r="H67" s="12" t="s">
        <v>35</v>
      </c>
      <c r="I67" s="55">
        <f t="shared" ref="I67" si="7">F67*G67</f>
        <v>1309.5</v>
      </c>
    </row>
    <row r="68" spans="1:10" ht="12.75" customHeight="1">
      <c r="A68" s="17">
        <v>3</v>
      </c>
      <c r="B68" s="79" t="s">
        <v>71</v>
      </c>
      <c r="C68" s="79" t="s">
        <v>72</v>
      </c>
      <c r="D68" s="61"/>
      <c r="E68" s="18"/>
      <c r="F68" s="61">
        <v>4.0999999999999996</v>
      </c>
      <c r="G68" s="39">
        <v>0</v>
      </c>
      <c r="H68" s="12" t="s">
        <v>35</v>
      </c>
      <c r="I68" s="55"/>
      <c r="J68" s="92" t="s">
        <v>89</v>
      </c>
    </row>
    <row r="69" spans="1:10" ht="12.75" customHeight="1">
      <c r="A69" s="88"/>
      <c r="B69" s="79" t="s">
        <v>73</v>
      </c>
      <c r="C69" s="79" t="s">
        <v>74</v>
      </c>
      <c r="D69" s="55"/>
      <c r="E69" s="18"/>
      <c r="F69" s="55">
        <v>1.85</v>
      </c>
      <c r="G69" s="12">
        <v>0</v>
      </c>
      <c r="H69" s="12" t="s">
        <v>36</v>
      </c>
      <c r="I69" s="55"/>
      <c r="J69" s="92" t="s">
        <v>89</v>
      </c>
    </row>
    <row r="70" spans="1:10" ht="12.75" customHeight="1">
      <c r="A70" s="88"/>
      <c r="B70" s="79" t="s">
        <v>75</v>
      </c>
      <c r="C70" s="79" t="s">
        <v>76</v>
      </c>
      <c r="D70" s="55"/>
      <c r="E70" s="18"/>
      <c r="F70" s="55">
        <v>1.85</v>
      </c>
      <c r="G70" s="12">
        <v>0</v>
      </c>
      <c r="H70" s="12" t="s">
        <v>36</v>
      </c>
      <c r="I70" s="55"/>
      <c r="J70" s="92" t="s">
        <v>89</v>
      </c>
    </row>
    <row r="71" spans="1:10">
      <c r="A71" s="88"/>
      <c r="B71" s="79" t="s">
        <v>56</v>
      </c>
      <c r="C71" s="79" t="s">
        <v>57</v>
      </c>
      <c r="D71" s="55"/>
      <c r="E71" s="18"/>
      <c r="F71" s="55">
        <v>9.5</v>
      </c>
      <c r="G71" s="12">
        <v>0</v>
      </c>
      <c r="H71" s="12" t="s">
        <v>36</v>
      </c>
      <c r="I71" s="55"/>
      <c r="J71" s="92" t="s">
        <v>89</v>
      </c>
    </row>
    <row r="72" spans="1:10">
      <c r="A72" s="88"/>
      <c r="B72" s="79" t="s">
        <v>77</v>
      </c>
      <c r="C72" s="79" t="s">
        <v>78</v>
      </c>
      <c r="D72" s="55"/>
      <c r="E72" s="18"/>
      <c r="F72" s="55">
        <v>9.5</v>
      </c>
      <c r="G72" s="12">
        <v>0</v>
      </c>
      <c r="H72" s="12" t="s">
        <v>36</v>
      </c>
      <c r="I72" s="55"/>
      <c r="J72" s="92" t="s">
        <v>89</v>
      </c>
    </row>
    <row r="73" spans="1:10">
      <c r="A73" s="17">
        <v>1</v>
      </c>
      <c r="B73" s="83"/>
      <c r="C73" s="86" t="s">
        <v>58</v>
      </c>
      <c r="D73" s="81"/>
      <c r="E73" s="85"/>
      <c r="F73" s="81"/>
      <c r="G73" s="76"/>
      <c r="H73" s="76"/>
      <c r="I73" s="81"/>
    </row>
    <row r="74" spans="1:10" ht="12.75" customHeight="1">
      <c r="A74" s="17">
        <v>2</v>
      </c>
      <c r="B74" s="89" t="s">
        <v>81</v>
      </c>
      <c r="C74" s="39" t="s">
        <v>82</v>
      </c>
      <c r="D74" s="90"/>
      <c r="E74" s="91"/>
      <c r="F74" s="90">
        <v>2.35</v>
      </c>
      <c r="G74" s="39">
        <v>180</v>
      </c>
      <c r="H74" s="39" t="s">
        <v>37</v>
      </c>
      <c r="I74" s="90">
        <v>423</v>
      </c>
    </row>
    <row r="75" spans="1:10" ht="25.5">
      <c r="A75" s="17">
        <v>3</v>
      </c>
      <c r="B75" s="79" t="s">
        <v>79</v>
      </c>
      <c r="C75" s="79" t="s">
        <v>80</v>
      </c>
      <c r="D75" s="55"/>
      <c r="E75" s="18"/>
      <c r="F75" s="55">
        <v>2.9</v>
      </c>
      <c r="G75" s="12">
        <v>2000</v>
      </c>
      <c r="H75" s="12" t="s">
        <v>37</v>
      </c>
      <c r="I75" s="55">
        <f>PRODUCT(F75,G75)</f>
        <v>5800</v>
      </c>
      <c r="J75" s="92" t="s">
        <v>89</v>
      </c>
    </row>
    <row r="76" spans="1:10">
      <c r="A76" s="17">
        <v>4</v>
      </c>
      <c r="B76" s="20"/>
      <c r="D76" s="107" t="s">
        <v>27</v>
      </c>
      <c r="E76" s="108"/>
      <c r="F76" s="108"/>
      <c r="G76" s="109"/>
      <c r="H76" s="82"/>
      <c r="I76" s="56">
        <f>SUM(I33:I75)</f>
        <v>14663.099999999999</v>
      </c>
    </row>
    <row r="77" spans="1:10">
      <c r="A77" s="17">
        <v>5</v>
      </c>
      <c r="B77" s="20"/>
      <c r="D77" s="46"/>
      <c r="E77" s="38"/>
      <c r="F77" s="46"/>
      <c r="G77" s="38"/>
      <c r="H77" s="38"/>
      <c r="I77" s="54"/>
    </row>
    <row r="78" spans="1:10">
      <c r="A78" s="80"/>
      <c r="B78" s="98" t="s">
        <v>18</v>
      </c>
      <c r="C78" s="98"/>
      <c r="D78" s="98"/>
      <c r="E78" s="98"/>
      <c r="F78" s="98"/>
      <c r="G78" s="98"/>
      <c r="H78" s="98"/>
      <c r="I78" s="98"/>
    </row>
    <row r="79" spans="1:10">
      <c r="A79" s="19"/>
      <c r="B79" s="94"/>
      <c r="C79" s="95"/>
      <c r="D79" s="96"/>
      <c r="E79" s="96"/>
      <c r="F79" s="96"/>
      <c r="G79" s="96"/>
      <c r="H79" s="96"/>
      <c r="I79" s="97"/>
    </row>
    <row r="80" spans="1:10">
      <c r="A80" s="33">
        <v>2</v>
      </c>
      <c r="B80" s="93" t="s">
        <v>26</v>
      </c>
      <c r="C80" s="93"/>
      <c r="D80" s="93"/>
      <c r="E80" s="93"/>
      <c r="F80" s="93"/>
      <c r="G80" s="93"/>
      <c r="H80" s="93"/>
      <c r="I80" s="93"/>
    </row>
    <row r="81" spans="1:9">
      <c r="A81" s="26" t="s">
        <v>7</v>
      </c>
      <c r="B81" s="93" t="s">
        <v>25</v>
      </c>
      <c r="C81" s="93"/>
      <c r="D81" s="93"/>
      <c r="E81" s="93"/>
      <c r="F81" s="93"/>
      <c r="G81" s="93"/>
      <c r="H81" s="93"/>
      <c r="I81" s="93"/>
    </row>
    <row r="82" spans="1:9">
      <c r="A82" s="17">
        <v>1</v>
      </c>
      <c r="B82" s="102" t="s">
        <v>31</v>
      </c>
      <c r="C82" s="103"/>
      <c r="D82" s="103"/>
      <c r="E82" s="103"/>
      <c r="F82" s="103"/>
      <c r="G82" s="103"/>
      <c r="H82" s="103"/>
      <c r="I82" s="103"/>
    </row>
    <row r="83" spans="1:9" ht="12.75" customHeight="1">
      <c r="A83" s="17">
        <v>2</v>
      </c>
      <c r="B83" s="99" t="s">
        <v>32</v>
      </c>
      <c r="C83" s="99"/>
      <c r="D83" s="99"/>
      <c r="E83" s="99"/>
      <c r="F83" s="99"/>
      <c r="G83" s="99"/>
      <c r="H83" s="99"/>
      <c r="I83" s="99"/>
    </row>
    <row r="84" spans="1:9">
      <c r="A84" s="17">
        <v>3</v>
      </c>
      <c r="B84" s="94"/>
      <c r="C84" s="95"/>
      <c r="D84" s="96"/>
      <c r="E84" s="96"/>
      <c r="F84" s="96"/>
      <c r="G84" s="96"/>
      <c r="H84" s="96"/>
      <c r="I84" s="97"/>
    </row>
    <row r="85" spans="1:9">
      <c r="A85" s="37">
        <v>4</v>
      </c>
      <c r="B85" s="100"/>
      <c r="C85" s="100"/>
      <c r="D85" s="100"/>
      <c r="E85" s="100"/>
      <c r="F85" s="100"/>
      <c r="G85" s="100"/>
      <c r="H85" s="100"/>
      <c r="I85" s="100"/>
    </row>
    <row r="86" spans="1:9">
      <c r="A86" s="27"/>
      <c r="B86" s="101"/>
      <c r="C86" s="101"/>
      <c r="D86" s="101"/>
      <c r="E86" s="101"/>
      <c r="F86" s="101"/>
      <c r="G86" s="101"/>
      <c r="H86" s="101"/>
      <c r="I86" s="101"/>
    </row>
    <row r="87" spans="1:9">
      <c r="A87" s="21"/>
    </row>
    <row r="88" spans="1:9">
      <c r="A88" s="21"/>
    </row>
    <row r="89" spans="1:9">
      <c r="A89" s="21"/>
    </row>
    <row r="90" spans="1:9">
      <c r="A90" s="22"/>
      <c r="B90" s="71"/>
      <c r="C90" s="71"/>
      <c r="D90" s="71"/>
      <c r="E90" s="71"/>
      <c r="F90" s="71"/>
      <c r="G90" s="71"/>
      <c r="H90" s="71"/>
      <c r="I90" s="71"/>
    </row>
    <row r="91" spans="1:9">
      <c r="B91" s="71"/>
      <c r="C91" s="71"/>
      <c r="D91" s="71"/>
      <c r="E91" s="71"/>
      <c r="F91" s="71"/>
      <c r="G91" s="71"/>
      <c r="H91" s="71"/>
      <c r="I91" s="71"/>
    </row>
    <row r="92" spans="1:9">
      <c r="B92" s="70"/>
      <c r="C92" s="70"/>
      <c r="D92" s="70"/>
      <c r="E92" s="70"/>
      <c r="F92" s="70"/>
      <c r="G92" s="70"/>
      <c r="H92" s="70"/>
      <c r="I92" s="70"/>
    </row>
    <row r="93" spans="1:9">
      <c r="B93" s="8"/>
      <c r="C93" s="8"/>
      <c r="D93" s="48"/>
      <c r="E93" s="9"/>
      <c r="F93" s="48"/>
      <c r="G93" s="10"/>
      <c r="H93" s="10"/>
      <c r="I93" s="48"/>
    </row>
    <row r="94" spans="1:9">
      <c r="A94" s="71"/>
      <c r="B94" s="8"/>
      <c r="C94" s="8"/>
      <c r="D94" s="48"/>
      <c r="E94" s="9"/>
      <c r="F94" s="48"/>
      <c r="G94" s="10"/>
      <c r="H94" s="10"/>
      <c r="I94" s="48"/>
    </row>
    <row r="95" spans="1:9">
      <c r="A95" s="71"/>
      <c r="B95" s="8"/>
      <c r="C95" s="8"/>
      <c r="D95" s="48"/>
      <c r="E95" s="9"/>
      <c r="F95" s="48"/>
      <c r="G95" s="10"/>
      <c r="H95" s="10"/>
      <c r="I95" s="48"/>
    </row>
    <row r="96" spans="1:9">
      <c r="A96" s="70"/>
      <c r="B96" s="8"/>
      <c r="C96" s="8"/>
      <c r="D96" s="48"/>
      <c r="E96" s="9"/>
      <c r="F96" s="48"/>
      <c r="G96" s="10"/>
      <c r="H96" s="10"/>
      <c r="I96" s="48"/>
    </row>
    <row r="97" spans="2:9">
      <c r="B97" s="8"/>
      <c r="C97" s="8"/>
      <c r="D97" s="48"/>
      <c r="E97" s="9"/>
      <c r="F97" s="48"/>
      <c r="G97" s="10"/>
      <c r="H97" s="10"/>
      <c r="I97" s="48"/>
    </row>
    <row r="98" spans="2:9">
      <c r="B98" s="8"/>
      <c r="C98" s="8"/>
      <c r="D98" s="48"/>
      <c r="E98" s="9"/>
      <c r="F98" s="48"/>
      <c r="G98" s="10"/>
      <c r="H98" s="10"/>
      <c r="I98" s="48"/>
    </row>
    <row r="99" spans="2:9">
      <c r="B99" s="8"/>
      <c r="C99" s="8"/>
      <c r="D99" s="48"/>
      <c r="E99" s="9"/>
      <c r="F99" s="48"/>
      <c r="G99" s="10"/>
      <c r="H99" s="10"/>
      <c r="I99" s="48"/>
    </row>
    <row r="100" spans="2:9">
      <c r="B100" s="8"/>
      <c r="C100" s="8"/>
      <c r="D100" s="48"/>
      <c r="E100" s="9"/>
      <c r="F100" s="48"/>
      <c r="G100" s="10"/>
      <c r="H100" s="10"/>
      <c r="I100" s="48"/>
    </row>
    <row r="101" spans="2:9">
      <c r="B101" s="8"/>
      <c r="C101" s="8"/>
      <c r="D101" s="48"/>
      <c r="E101" s="9"/>
      <c r="F101" s="48"/>
      <c r="G101" s="10"/>
      <c r="H101" s="10"/>
      <c r="I101" s="48"/>
    </row>
    <row r="102" spans="2:9" ht="12.75" customHeight="1">
      <c r="B102" s="8"/>
      <c r="C102" s="8"/>
      <c r="D102" s="48"/>
      <c r="E102" s="9"/>
      <c r="F102" s="48"/>
      <c r="G102" s="10"/>
      <c r="H102" s="10"/>
      <c r="I102" s="48"/>
    </row>
    <row r="103" spans="2:9">
      <c r="B103" s="8"/>
      <c r="C103" s="8"/>
      <c r="D103" s="48"/>
      <c r="E103" s="9"/>
      <c r="F103" s="48"/>
      <c r="G103" s="10"/>
      <c r="H103" s="10"/>
      <c r="I103" s="48"/>
    </row>
    <row r="104" spans="2:9">
      <c r="B104" s="8"/>
      <c r="C104" s="8"/>
      <c r="D104" s="48"/>
      <c r="E104" s="9"/>
      <c r="F104" s="48"/>
      <c r="G104" s="10"/>
      <c r="H104" s="10"/>
      <c r="I104" s="48"/>
    </row>
    <row r="105" spans="2:9">
      <c r="B105" s="8"/>
      <c r="C105" s="8"/>
      <c r="D105" s="48"/>
      <c r="E105" s="9"/>
      <c r="F105" s="48"/>
      <c r="G105" s="10"/>
      <c r="H105" s="10"/>
      <c r="I105" s="48"/>
    </row>
    <row r="106" spans="2:9" ht="12.75" customHeight="1">
      <c r="B106" s="8"/>
      <c r="C106" s="8"/>
      <c r="D106" s="48"/>
      <c r="E106" s="9"/>
      <c r="F106" s="48"/>
      <c r="G106" s="10"/>
      <c r="H106" s="10"/>
      <c r="I106" s="48"/>
    </row>
    <row r="107" spans="2:9">
      <c r="B107" s="8"/>
      <c r="C107" s="8"/>
      <c r="D107" s="48"/>
      <c r="E107" s="9"/>
      <c r="F107" s="48"/>
      <c r="G107" s="10"/>
      <c r="H107" s="10"/>
      <c r="I107" s="48"/>
    </row>
    <row r="108" spans="2:9">
      <c r="B108" s="8"/>
      <c r="C108" s="8"/>
      <c r="D108" s="48"/>
      <c r="E108" s="9"/>
      <c r="F108" s="48"/>
      <c r="G108" s="10"/>
      <c r="H108" s="10"/>
      <c r="I108" s="48"/>
    </row>
    <row r="109" spans="2:9">
      <c r="B109" s="8"/>
      <c r="C109" s="8"/>
      <c r="D109" s="48"/>
      <c r="E109" s="9"/>
      <c r="F109" s="48"/>
      <c r="G109" s="10"/>
      <c r="H109" s="10"/>
      <c r="I109" s="48"/>
    </row>
    <row r="110" spans="2:9">
      <c r="B110" s="8"/>
      <c r="C110" s="8"/>
      <c r="D110" s="48"/>
      <c r="E110" s="9"/>
      <c r="F110" s="48"/>
      <c r="G110" s="10"/>
      <c r="H110" s="10"/>
      <c r="I110" s="48"/>
    </row>
    <row r="111" spans="2:9">
      <c r="B111" s="8"/>
      <c r="C111" s="8"/>
      <c r="D111" s="48"/>
      <c r="E111" s="9"/>
      <c r="F111" s="48"/>
      <c r="G111" s="10"/>
      <c r="H111" s="10"/>
      <c r="I111" s="48"/>
    </row>
    <row r="112" spans="2:9">
      <c r="B112" s="8"/>
      <c r="C112" s="8"/>
      <c r="D112" s="48"/>
      <c r="E112" s="9"/>
      <c r="F112" s="48"/>
      <c r="G112" s="10"/>
      <c r="H112" s="10"/>
      <c r="I112" s="48"/>
    </row>
    <row r="113" spans="2:9">
      <c r="B113" s="8"/>
      <c r="C113" s="8"/>
      <c r="D113" s="48"/>
      <c r="E113" s="9"/>
      <c r="F113" s="48"/>
      <c r="G113" s="10"/>
      <c r="H113" s="10"/>
      <c r="I113" s="48"/>
    </row>
    <row r="114" spans="2:9">
      <c r="B114" s="8"/>
      <c r="C114" s="8"/>
      <c r="D114" s="48"/>
      <c r="E114" s="9"/>
      <c r="F114" s="48"/>
      <c r="G114" s="10"/>
      <c r="H114" s="10"/>
      <c r="I114" s="48"/>
    </row>
    <row r="115" spans="2:9">
      <c r="B115" s="8"/>
      <c r="C115" s="8"/>
      <c r="D115" s="48"/>
      <c r="E115" s="9"/>
      <c r="F115" s="48"/>
      <c r="G115" s="10"/>
      <c r="H115" s="10"/>
      <c r="I115" s="48"/>
    </row>
    <row r="116" spans="2:9">
      <c r="B116" s="8"/>
      <c r="C116" s="8"/>
      <c r="D116" s="48"/>
      <c r="E116" s="9"/>
      <c r="F116" s="48"/>
      <c r="G116" s="10"/>
      <c r="H116" s="10"/>
      <c r="I116" s="48"/>
    </row>
    <row r="117" spans="2:9">
      <c r="B117" s="8"/>
      <c r="C117" s="8"/>
      <c r="D117" s="48"/>
      <c r="E117" s="9"/>
      <c r="F117" s="48"/>
      <c r="G117" s="10"/>
      <c r="H117" s="10"/>
      <c r="I117" s="48"/>
    </row>
    <row r="118" spans="2:9">
      <c r="B118" s="8"/>
      <c r="C118" s="8"/>
      <c r="D118" s="48"/>
      <c r="E118" s="9"/>
      <c r="F118" s="48"/>
      <c r="G118" s="10"/>
      <c r="H118" s="10"/>
      <c r="I118" s="48"/>
    </row>
    <row r="119" spans="2:9">
      <c r="B119" s="8"/>
      <c r="C119" s="8"/>
      <c r="D119" s="48"/>
      <c r="E119" s="9"/>
      <c r="F119" s="48"/>
      <c r="G119" s="10"/>
      <c r="H119" s="10"/>
      <c r="I119" s="48"/>
    </row>
    <row r="120" spans="2:9">
      <c r="B120" s="8"/>
      <c r="C120" s="8"/>
      <c r="D120" s="48"/>
      <c r="E120" s="9"/>
      <c r="F120" s="48"/>
      <c r="G120" s="10"/>
      <c r="H120" s="10"/>
      <c r="I120" s="48"/>
    </row>
    <row r="121" spans="2:9">
      <c r="B121" s="8"/>
      <c r="C121" s="8"/>
      <c r="D121" s="48"/>
      <c r="E121" s="9"/>
      <c r="F121" s="48"/>
      <c r="G121" s="10"/>
      <c r="H121" s="10"/>
      <c r="I121" s="48"/>
    </row>
    <row r="122" spans="2:9">
      <c r="B122" s="8"/>
      <c r="C122" s="8"/>
      <c r="D122" s="48"/>
      <c r="E122" s="9"/>
      <c r="F122" s="48"/>
      <c r="G122" s="10"/>
      <c r="H122" s="10"/>
      <c r="I122" s="48"/>
    </row>
    <row r="123" spans="2:9">
      <c r="B123" s="8"/>
      <c r="C123" s="8"/>
      <c r="D123" s="48"/>
      <c r="E123" s="9"/>
      <c r="F123" s="48"/>
      <c r="G123" s="10"/>
      <c r="H123" s="10"/>
      <c r="I123" s="48"/>
    </row>
    <row r="124" spans="2:9" ht="12.75" customHeight="1">
      <c r="B124" s="8"/>
      <c r="C124" s="8"/>
      <c r="D124" s="48"/>
      <c r="E124" s="9"/>
      <c r="F124" s="48"/>
      <c r="G124" s="10"/>
      <c r="H124" s="10"/>
      <c r="I124" s="48"/>
    </row>
    <row r="125" spans="2:9" ht="12.75" customHeight="1">
      <c r="B125" s="8"/>
      <c r="C125" s="8"/>
      <c r="D125" s="48"/>
      <c r="E125" s="9"/>
      <c r="F125" s="48"/>
      <c r="G125" s="10"/>
      <c r="H125" s="10"/>
      <c r="I125" s="48"/>
    </row>
    <row r="126" spans="2:9">
      <c r="B126" s="8"/>
      <c r="C126" s="8"/>
      <c r="D126" s="48"/>
      <c r="E126" s="9"/>
      <c r="F126" s="48"/>
      <c r="G126" s="10"/>
      <c r="H126" s="10"/>
      <c r="I126" s="48"/>
    </row>
    <row r="127" spans="2:9">
      <c r="B127" s="8"/>
      <c r="C127" s="8"/>
      <c r="D127" s="48"/>
      <c r="E127" s="9"/>
      <c r="F127" s="48"/>
      <c r="G127" s="10"/>
      <c r="H127" s="10"/>
      <c r="I127" s="48"/>
    </row>
    <row r="128" spans="2:9">
      <c r="B128" s="8"/>
      <c r="C128" s="8"/>
      <c r="D128" s="48"/>
      <c r="E128" s="9"/>
      <c r="F128" s="48"/>
      <c r="G128" s="10"/>
      <c r="H128" s="10"/>
      <c r="I128" s="48"/>
    </row>
    <row r="129" spans="2:9">
      <c r="B129" s="8"/>
      <c r="C129" s="8"/>
      <c r="D129" s="48"/>
      <c r="E129" s="9"/>
      <c r="F129" s="48"/>
      <c r="G129" s="10"/>
      <c r="H129" s="10"/>
      <c r="I129" s="48"/>
    </row>
    <row r="130" spans="2:9" ht="12.75" customHeight="1">
      <c r="B130" s="8"/>
      <c r="C130" s="8"/>
      <c r="D130" s="48"/>
      <c r="E130" s="9"/>
      <c r="F130" s="48"/>
      <c r="G130" s="10"/>
      <c r="H130" s="10"/>
      <c r="I130" s="48"/>
    </row>
    <row r="131" spans="2:9" ht="12.75" customHeight="1">
      <c r="B131" s="8"/>
      <c r="C131" s="8"/>
      <c r="D131" s="48"/>
      <c r="E131" s="9"/>
      <c r="F131" s="48"/>
      <c r="G131" s="10"/>
      <c r="H131" s="10"/>
      <c r="I131" s="48"/>
    </row>
    <row r="132" spans="2:9">
      <c r="B132" s="8"/>
      <c r="C132" s="8"/>
      <c r="D132" s="48"/>
      <c r="E132" s="9"/>
      <c r="F132" s="48"/>
      <c r="G132" s="10"/>
      <c r="H132" s="10"/>
      <c r="I132" s="48"/>
    </row>
    <row r="133" spans="2:9">
      <c r="B133" s="8"/>
      <c r="C133" s="8"/>
      <c r="D133" s="48"/>
      <c r="E133" s="9"/>
      <c r="F133" s="48"/>
      <c r="G133" s="10"/>
      <c r="H133" s="10"/>
      <c r="I133" s="48"/>
    </row>
    <row r="134" spans="2:9">
      <c r="B134" s="8"/>
      <c r="C134" s="8"/>
      <c r="D134" s="48"/>
      <c r="E134" s="9"/>
      <c r="F134" s="48"/>
      <c r="G134" s="10"/>
      <c r="H134" s="10"/>
      <c r="I134" s="48"/>
    </row>
    <row r="135" spans="2:9">
      <c r="B135" s="8"/>
      <c r="C135" s="8"/>
      <c r="D135" s="48"/>
      <c r="E135" s="9"/>
      <c r="F135" s="48"/>
      <c r="G135" s="10"/>
      <c r="H135" s="10"/>
      <c r="I135" s="48"/>
    </row>
    <row r="136" spans="2:9">
      <c r="B136" s="8"/>
      <c r="C136" s="8"/>
      <c r="D136" s="48"/>
      <c r="E136" s="9"/>
      <c r="F136" s="48"/>
      <c r="G136" s="10"/>
      <c r="H136" s="10"/>
      <c r="I136" s="48"/>
    </row>
    <row r="137" spans="2:9">
      <c r="B137" s="8"/>
      <c r="C137" s="8"/>
      <c r="D137" s="48"/>
      <c r="E137" s="9"/>
      <c r="F137" s="48"/>
      <c r="G137" s="10"/>
      <c r="H137" s="10"/>
      <c r="I137" s="48"/>
    </row>
    <row r="138" spans="2:9">
      <c r="B138" s="8"/>
      <c r="C138" s="8"/>
      <c r="D138" s="48"/>
      <c r="E138" s="9"/>
      <c r="F138" s="48"/>
      <c r="G138" s="10"/>
      <c r="H138" s="10"/>
      <c r="I138" s="48"/>
    </row>
    <row r="139" spans="2:9">
      <c r="B139" s="8"/>
      <c r="C139" s="8"/>
      <c r="D139" s="48"/>
      <c r="E139" s="9"/>
      <c r="F139" s="48"/>
      <c r="G139" s="10"/>
      <c r="H139" s="10"/>
      <c r="I139" s="48"/>
    </row>
    <row r="140" spans="2:9">
      <c r="B140" s="8"/>
      <c r="C140" s="8"/>
      <c r="D140" s="48"/>
      <c r="E140" s="9"/>
      <c r="F140" s="48"/>
      <c r="G140" s="10"/>
      <c r="H140" s="10"/>
      <c r="I140" s="48"/>
    </row>
    <row r="141" spans="2:9">
      <c r="B141" s="8"/>
      <c r="C141" s="8"/>
      <c r="D141" s="48"/>
      <c r="E141" s="9"/>
      <c r="F141" s="48"/>
      <c r="G141" s="10"/>
      <c r="H141" s="10"/>
      <c r="I141" s="48"/>
    </row>
    <row r="142" spans="2:9">
      <c r="B142" s="8"/>
      <c r="C142" s="8"/>
      <c r="D142" s="48"/>
      <c r="E142" s="9"/>
      <c r="F142" s="48"/>
      <c r="G142" s="10"/>
      <c r="H142" s="10"/>
      <c r="I142" s="48"/>
    </row>
    <row r="143" spans="2:9">
      <c r="B143" s="8"/>
      <c r="C143" s="8"/>
      <c r="D143" s="48"/>
      <c r="E143" s="9"/>
      <c r="F143" s="48"/>
      <c r="G143" s="10"/>
      <c r="H143" s="10"/>
      <c r="I143" s="48"/>
    </row>
    <row r="144" spans="2:9">
      <c r="B144" s="8"/>
      <c r="C144" s="8"/>
      <c r="D144" s="48"/>
      <c r="E144" s="9"/>
      <c r="F144" s="48"/>
      <c r="G144" s="10"/>
      <c r="H144" s="10"/>
      <c r="I144" s="48"/>
    </row>
    <row r="145" spans="2:9">
      <c r="B145" s="8"/>
      <c r="C145" s="8"/>
      <c r="D145" s="48"/>
      <c r="E145" s="9"/>
      <c r="F145" s="48"/>
      <c r="G145" s="10"/>
      <c r="H145" s="10"/>
      <c r="I145" s="48"/>
    </row>
    <row r="146" spans="2:9">
      <c r="B146" s="8"/>
      <c r="C146" s="8"/>
      <c r="D146" s="48"/>
      <c r="E146" s="9"/>
      <c r="F146" s="48"/>
      <c r="G146" s="10"/>
      <c r="H146" s="10"/>
      <c r="I146" s="48"/>
    </row>
    <row r="147" spans="2:9">
      <c r="B147" s="8"/>
      <c r="C147" s="8"/>
      <c r="D147" s="48"/>
      <c r="E147" s="9"/>
      <c r="F147" s="48"/>
      <c r="G147" s="10"/>
      <c r="H147" s="10"/>
      <c r="I147" s="48"/>
    </row>
    <row r="148" spans="2:9">
      <c r="B148" s="8"/>
      <c r="C148" s="8"/>
      <c r="D148" s="48"/>
      <c r="E148" s="9"/>
      <c r="F148" s="48"/>
      <c r="G148" s="10"/>
      <c r="H148" s="10"/>
      <c r="I148" s="48"/>
    </row>
    <row r="149" spans="2:9">
      <c r="B149" s="8"/>
      <c r="C149" s="8"/>
      <c r="D149" s="48"/>
      <c r="E149" s="9"/>
      <c r="F149" s="48"/>
      <c r="G149" s="10"/>
      <c r="H149" s="10"/>
      <c r="I149" s="48"/>
    </row>
    <row r="150" spans="2:9">
      <c r="B150" s="8"/>
      <c r="C150" s="8"/>
      <c r="D150" s="48"/>
      <c r="E150" s="9"/>
      <c r="F150" s="48"/>
      <c r="G150" s="10"/>
      <c r="H150" s="10"/>
      <c r="I150" s="48"/>
    </row>
    <row r="151" spans="2:9">
      <c r="B151" s="8"/>
      <c r="C151" s="8"/>
      <c r="D151" s="48"/>
      <c r="E151" s="9"/>
      <c r="F151" s="48"/>
      <c r="G151" s="10"/>
      <c r="H151" s="10"/>
      <c r="I151" s="48"/>
    </row>
    <row r="152" spans="2:9">
      <c r="B152" s="8"/>
      <c r="C152" s="8"/>
      <c r="D152" s="48"/>
      <c r="E152" s="9"/>
      <c r="F152" s="48"/>
      <c r="G152" s="10"/>
      <c r="H152" s="10"/>
      <c r="I152" s="48"/>
    </row>
    <row r="153" spans="2:9">
      <c r="B153" s="8"/>
      <c r="C153" s="8"/>
      <c r="D153" s="48"/>
      <c r="E153" s="9"/>
      <c r="F153" s="48"/>
      <c r="G153" s="10"/>
      <c r="H153" s="10"/>
      <c r="I153" s="48"/>
    </row>
    <row r="154" spans="2:9">
      <c r="B154" s="8"/>
      <c r="C154" s="8"/>
      <c r="D154" s="48"/>
      <c r="E154" s="9"/>
      <c r="F154" s="48"/>
      <c r="G154" s="10"/>
      <c r="H154" s="10"/>
      <c r="I154" s="48"/>
    </row>
    <row r="155" spans="2:9">
      <c r="B155" s="8"/>
      <c r="C155" s="8"/>
      <c r="D155" s="48"/>
      <c r="E155" s="9"/>
      <c r="F155" s="48"/>
      <c r="G155" s="10"/>
      <c r="H155" s="10"/>
      <c r="I155" s="48"/>
    </row>
    <row r="156" spans="2:9">
      <c r="B156" s="8"/>
      <c r="C156" s="8"/>
      <c r="D156" s="48"/>
      <c r="E156" s="9"/>
      <c r="F156" s="48"/>
      <c r="G156" s="10"/>
      <c r="H156" s="10"/>
      <c r="I156" s="48"/>
    </row>
    <row r="157" spans="2:9">
      <c r="B157" s="8"/>
      <c r="C157" s="8"/>
      <c r="D157" s="48"/>
      <c r="E157" s="9"/>
      <c r="F157" s="48"/>
      <c r="G157" s="10"/>
      <c r="H157" s="10"/>
      <c r="I157" s="48"/>
    </row>
    <row r="158" spans="2:9">
      <c r="B158" s="8"/>
      <c r="C158" s="8"/>
      <c r="D158" s="48"/>
      <c r="E158" s="9"/>
      <c r="F158" s="48"/>
      <c r="G158" s="10"/>
      <c r="H158" s="10"/>
      <c r="I158" s="48"/>
    </row>
    <row r="159" spans="2:9">
      <c r="B159" s="8"/>
      <c r="C159" s="8"/>
      <c r="D159" s="48"/>
      <c r="E159" s="9"/>
      <c r="F159" s="48"/>
      <c r="G159" s="10"/>
      <c r="H159" s="10"/>
      <c r="I159" s="48"/>
    </row>
    <row r="160" spans="2:9">
      <c r="B160" s="8"/>
      <c r="C160" s="8"/>
      <c r="D160" s="48"/>
      <c r="E160" s="9"/>
      <c r="F160" s="48"/>
      <c r="G160" s="10"/>
      <c r="H160" s="10"/>
      <c r="I160" s="48"/>
    </row>
    <row r="161" spans="2:9">
      <c r="B161" s="8"/>
      <c r="C161" s="8"/>
      <c r="D161" s="48"/>
      <c r="E161" s="9"/>
      <c r="F161" s="48"/>
      <c r="G161" s="10"/>
      <c r="H161" s="10"/>
      <c r="I161" s="48"/>
    </row>
    <row r="162" spans="2:9">
      <c r="B162" s="8"/>
      <c r="C162" s="8"/>
      <c r="D162" s="48"/>
      <c r="E162" s="9"/>
      <c r="F162" s="48"/>
      <c r="G162" s="10"/>
      <c r="H162" s="10"/>
      <c r="I162" s="48"/>
    </row>
    <row r="163" spans="2:9">
      <c r="B163" s="8"/>
      <c r="C163" s="8"/>
      <c r="D163" s="48"/>
      <c r="E163" s="9"/>
      <c r="F163" s="48"/>
      <c r="G163" s="10"/>
      <c r="H163" s="10"/>
      <c r="I163" s="48"/>
    </row>
    <row r="164" spans="2:9">
      <c r="B164" s="8"/>
      <c r="C164" s="8"/>
      <c r="D164" s="48"/>
      <c r="E164" s="9"/>
      <c r="F164" s="48"/>
      <c r="G164" s="10"/>
      <c r="H164" s="10"/>
      <c r="I164" s="48"/>
    </row>
    <row r="165" spans="2:9">
      <c r="B165" s="8"/>
      <c r="C165" s="8"/>
      <c r="D165" s="48"/>
      <c r="E165" s="9"/>
      <c r="F165" s="48"/>
      <c r="G165" s="10"/>
      <c r="H165" s="10"/>
      <c r="I165" s="48"/>
    </row>
    <row r="166" spans="2:9">
      <c r="B166" s="8"/>
      <c r="C166" s="8"/>
      <c r="D166" s="48"/>
      <c r="E166" s="9"/>
      <c r="F166" s="48"/>
      <c r="G166" s="10"/>
      <c r="H166" s="10"/>
      <c r="I166" s="48"/>
    </row>
    <row r="167" spans="2:9">
      <c r="B167" s="8"/>
      <c r="C167" s="8"/>
      <c r="D167" s="48"/>
      <c r="E167" s="9"/>
      <c r="F167" s="48"/>
      <c r="G167" s="10"/>
      <c r="H167" s="10"/>
      <c r="I167" s="48"/>
    </row>
    <row r="168" spans="2:9" ht="12.75" customHeight="1">
      <c r="B168" s="8"/>
      <c r="C168" s="8"/>
      <c r="D168" s="48"/>
      <c r="E168" s="9"/>
      <c r="F168" s="48"/>
      <c r="G168" s="10"/>
      <c r="H168" s="10"/>
      <c r="I168" s="48"/>
    </row>
    <row r="169" spans="2:9">
      <c r="B169" s="8"/>
      <c r="C169" s="8"/>
      <c r="D169" s="48"/>
      <c r="E169" s="9"/>
      <c r="F169" s="48"/>
      <c r="G169" s="10"/>
      <c r="H169" s="10"/>
      <c r="I169" s="48"/>
    </row>
    <row r="170" spans="2:9">
      <c r="B170" s="8"/>
      <c r="C170" s="8"/>
      <c r="D170" s="48"/>
      <c r="E170" s="9"/>
      <c r="F170" s="48"/>
      <c r="G170" s="10"/>
      <c r="H170" s="10"/>
      <c r="I170" s="48"/>
    </row>
    <row r="171" spans="2:9">
      <c r="B171" s="8"/>
      <c r="C171" s="8"/>
      <c r="D171" s="48"/>
      <c r="E171" s="9"/>
      <c r="F171" s="48"/>
      <c r="G171" s="10"/>
      <c r="H171" s="10"/>
      <c r="I171" s="48"/>
    </row>
    <row r="172" spans="2:9">
      <c r="B172" s="8"/>
      <c r="C172" s="8"/>
      <c r="D172" s="48"/>
      <c r="E172" s="9"/>
      <c r="F172" s="48"/>
      <c r="G172" s="10"/>
      <c r="H172" s="10"/>
      <c r="I172" s="48"/>
    </row>
    <row r="173" spans="2:9">
      <c r="B173" s="8"/>
      <c r="C173" s="8"/>
      <c r="D173" s="48"/>
      <c r="E173" s="9"/>
      <c r="F173" s="48"/>
      <c r="G173" s="10"/>
      <c r="H173" s="10"/>
      <c r="I173" s="48"/>
    </row>
    <row r="174" spans="2:9">
      <c r="B174" s="8"/>
      <c r="C174" s="8"/>
      <c r="D174" s="48"/>
      <c r="E174" s="9"/>
      <c r="F174" s="48"/>
      <c r="G174" s="10"/>
      <c r="H174" s="10"/>
      <c r="I174" s="48"/>
    </row>
    <row r="175" spans="2:9" ht="12.75" customHeight="1">
      <c r="B175" s="8"/>
      <c r="C175" s="8"/>
      <c r="D175" s="48"/>
      <c r="E175" s="9"/>
      <c r="F175" s="48"/>
      <c r="G175" s="10"/>
      <c r="H175" s="10"/>
      <c r="I175" s="48"/>
    </row>
    <row r="176" spans="2:9" ht="12.75" customHeight="1">
      <c r="B176" s="8"/>
      <c r="C176" s="8"/>
      <c r="D176" s="48"/>
      <c r="E176" s="9"/>
      <c r="F176" s="48"/>
      <c r="G176" s="10"/>
      <c r="H176" s="10"/>
      <c r="I176" s="48"/>
    </row>
    <row r="177" spans="2:9">
      <c r="B177" s="8"/>
      <c r="C177" s="8"/>
      <c r="D177" s="48"/>
      <c r="E177" s="9"/>
      <c r="F177" s="48"/>
      <c r="G177" s="10"/>
      <c r="H177" s="10"/>
      <c r="I177" s="48"/>
    </row>
    <row r="178" spans="2:9">
      <c r="B178" s="8"/>
      <c r="C178" s="8"/>
      <c r="D178" s="48"/>
      <c r="E178" s="9"/>
      <c r="F178" s="48"/>
      <c r="G178" s="10"/>
      <c r="H178" s="10"/>
      <c r="I178" s="48"/>
    </row>
    <row r="179" spans="2:9">
      <c r="B179" s="8"/>
      <c r="C179" s="8"/>
      <c r="D179" s="48"/>
      <c r="E179" s="9"/>
      <c r="F179" s="48"/>
      <c r="G179" s="10"/>
      <c r="H179" s="10"/>
      <c r="I179" s="48"/>
    </row>
    <row r="180" spans="2:9">
      <c r="B180" s="8"/>
      <c r="C180" s="8"/>
      <c r="D180" s="48"/>
      <c r="E180" s="9"/>
      <c r="F180" s="48"/>
      <c r="G180" s="10"/>
      <c r="H180" s="10"/>
      <c r="I180" s="48"/>
    </row>
    <row r="181" spans="2:9">
      <c r="B181" s="8"/>
      <c r="C181" s="8"/>
      <c r="D181" s="48"/>
      <c r="E181" s="9"/>
      <c r="F181" s="48"/>
      <c r="G181" s="10"/>
      <c r="H181" s="10"/>
      <c r="I181" s="48"/>
    </row>
    <row r="182" spans="2:9">
      <c r="B182" s="8"/>
      <c r="C182" s="8"/>
      <c r="D182" s="48"/>
      <c r="E182" s="9"/>
      <c r="F182" s="48"/>
      <c r="G182" s="10"/>
      <c r="H182" s="10"/>
      <c r="I182" s="48"/>
    </row>
    <row r="183" spans="2:9">
      <c r="B183" s="8"/>
      <c r="C183" s="8"/>
      <c r="D183" s="48"/>
      <c r="E183" s="9"/>
      <c r="F183" s="48"/>
      <c r="G183" s="10"/>
      <c r="H183" s="10"/>
      <c r="I183" s="48"/>
    </row>
    <row r="184" spans="2:9">
      <c r="B184" s="8"/>
      <c r="C184" s="8"/>
      <c r="D184" s="48"/>
      <c r="E184" s="9"/>
      <c r="F184" s="48"/>
      <c r="G184" s="10"/>
      <c r="H184" s="10"/>
      <c r="I184" s="48"/>
    </row>
    <row r="185" spans="2:9">
      <c r="B185" s="8"/>
      <c r="C185" s="8"/>
      <c r="D185" s="48"/>
      <c r="E185" s="9"/>
      <c r="F185" s="48"/>
      <c r="G185" s="10"/>
      <c r="H185" s="10"/>
      <c r="I185" s="48"/>
    </row>
    <row r="186" spans="2:9">
      <c r="B186" s="8"/>
      <c r="C186" s="8"/>
      <c r="D186" s="48"/>
      <c r="E186" s="9"/>
      <c r="F186" s="48"/>
      <c r="G186" s="10"/>
      <c r="H186" s="10"/>
      <c r="I186" s="48"/>
    </row>
    <row r="187" spans="2:9">
      <c r="B187" s="8"/>
      <c r="C187" s="8"/>
      <c r="D187" s="48"/>
      <c r="E187" s="9"/>
      <c r="F187" s="48"/>
      <c r="G187" s="10"/>
      <c r="H187" s="10"/>
      <c r="I187" s="48"/>
    </row>
    <row r="188" spans="2:9">
      <c r="B188" s="8"/>
      <c r="C188" s="8"/>
      <c r="D188" s="48"/>
      <c r="E188" s="9"/>
      <c r="F188" s="48"/>
      <c r="G188" s="10"/>
      <c r="H188" s="10"/>
      <c r="I188" s="48"/>
    </row>
    <row r="189" spans="2:9">
      <c r="B189" s="8"/>
      <c r="C189" s="8"/>
      <c r="D189" s="48"/>
      <c r="E189" s="9"/>
      <c r="F189" s="48"/>
      <c r="G189" s="10"/>
      <c r="H189" s="10"/>
      <c r="I189" s="48"/>
    </row>
    <row r="190" spans="2:9">
      <c r="B190" s="8"/>
      <c r="C190" s="8"/>
      <c r="D190" s="48"/>
      <c r="E190" s="9"/>
      <c r="F190" s="48"/>
      <c r="G190" s="10"/>
      <c r="H190" s="10"/>
      <c r="I190" s="48"/>
    </row>
    <row r="191" spans="2:9">
      <c r="B191" s="8"/>
      <c r="C191" s="8"/>
      <c r="D191" s="48"/>
      <c r="E191" s="9"/>
      <c r="F191" s="48"/>
      <c r="G191" s="10"/>
      <c r="H191" s="10"/>
      <c r="I191" s="48"/>
    </row>
    <row r="192" spans="2:9">
      <c r="B192" s="8"/>
      <c r="C192" s="8"/>
      <c r="D192" s="48"/>
      <c r="E192" s="9"/>
      <c r="F192" s="48"/>
      <c r="G192" s="10"/>
      <c r="H192" s="10"/>
      <c r="I192" s="48"/>
    </row>
    <row r="193" spans="2:9">
      <c r="B193" s="8"/>
      <c r="C193" s="8"/>
      <c r="D193" s="48"/>
      <c r="E193" s="9"/>
      <c r="F193" s="48"/>
      <c r="G193" s="10"/>
      <c r="H193" s="10"/>
      <c r="I193" s="48"/>
    </row>
    <row r="194" spans="2:9">
      <c r="B194" s="8"/>
      <c r="C194" s="8"/>
      <c r="D194" s="48"/>
      <c r="E194" s="9"/>
      <c r="F194" s="48"/>
      <c r="G194" s="10"/>
      <c r="H194" s="10"/>
      <c r="I194" s="48"/>
    </row>
    <row r="195" spans="2:9">
      <c r="B195" s="8"/>
      <c r="C195" s="8"/>
      <c r="D195" s="48"/>
      <c r="E195" s="9"/>
      <c r="F195" s="48"/>
      <c r="G195" s="10"/>
      <c r="H195" s="10"/>
      <c r="I195" s="48"/>
    </row>
    <row r="196" spans="2:9">
      <c r="B196" s="8"/>
      <c r="C196" s="8"/>
      <c r="D196" s="48"/>
      <c r="E196" s="9"/>
      <c r="F196" s="48"/>
      <c r="G196" s="10"/>
      <c r="H196" s="10"/>
      <c r="I196" s="48"/>
    </row>
    <row r="197" spans="2:9">
      <c r="B197" s="8"/>
      <c r="C197" s="8"/>
      <c r="D197" s="48"/>
      <c r="E197" s="9"/>
      <c r="F197" s="48"/>
      <c r="G197" s="10"/>
      <c r="H197" s="10"/>
      <c r="I197" s="48"/>
    </row>
    <row r="198" spans="2:9">
      <c r="B198" s="8"/>
      <c r="C198" s="8"/>
      <c r="D198" s="48"/>
      <c r="E198" s="9"/>
      <c r="F198" s="48"/>
      <c r="G198" s="10"/>
      <c r="H198" s="10"/>
      <c r="I198" s="48"/>
    </row>
    <row r="199" spans="2:9">
      <c r="B199" s="8"/>
      <c r="C199" s="8"/>
      <c r="D199" s="48"/>
      <c r="E199" s="9"/>
      <c r="F199" s="48"/>
      <c r="G199" s="10"/>
      <c r="H199" s="10"/>
      <c r="I199" s="48"/>
    </row>
    <row r="200" spans="2:9">
      <c r="B200" s="8"/>
      <c r="C200" s="8"/>
      <c r="D200" s="48"/>
      <c r="E200" s="9"/>
      <c r="F200" s="48"/>
      <c r="G200" s="10"/>
      <c r="H200" s="10"/>
      <c r="I200" s="48"/>
    </row>
    <row r="201" spans="2:9">
      <c r="B201" s="8"/>
      <c r="C201" s="8"/>
      <c r="D201" s="48"/>
      <c r="E201" s="9"/>
      <c r="F201" s="48"/>
      <c r="G201" s="10"/>
      <c r="H201" s="10"/>
      <c r="I201" s="48"/>
    </row>
    <row r="202" spans="2:9">
      <c r="B202" s="8"/>
      <c r="C202" s="8"/>
      <c r="D202" s="48"/>
      <c r="E202" s="9"/>
      <c r="F202" s="48"/>
      <c r="G202" s="10"/>
      <c r="H202" s="10"/>
      <c r="I202" s="48"/>
    </row>
    <row r="203" spans="2:9">
      <c r="B203" s="8"/>
      <c r="C203" s="8"/>
      <c r="D203" s="48"/>
      <c r="E203" s="9"/>
      <c r="F203" s="48"/>
      <c r="G203" s="10"/>
      <c r="H203" s="10"/>
      <c r="I203" s="48"/>
    </row>
    <row r="204" spans="2:9">
      <c r="B204" s="8"/>
      <c r="C204" s="8"/>
      <c r="D204" s="48"/>
      <c r="E204" s="9"/>
      <c r="F204" s="48"/>
      <c r="G204" s="10"/>
      <c r="H204" s="10"/>
      <c r="I204" s="48"/>
    </row>
    <row r="205" spans="2:9">
      <c r="B205" s="8"/>
      <c r="C205" s="8"/>
      <c r="D205" s="48"/>
      <c r="E205" s="9"/>
      <c r="F205" s="48"/>
      <c r="G205" s="10"/>
      <c r="H205" s="10"/>
      <c r="I205" s="48"/>
    </row>
    <row r="206" spans="2:9">
      <c r="B206" s="8"/>
      <c r="C206" s="8"/>
      <c r="D206" s="48"/>
      <c r="E206" s="9"/>
      <c r="F206" s="48"/>
      <c r="G206" s="10"/>
      <c r="H206" s="10"/>
      <c r="I206" s="48"/>
    </row>
    <row r="207" spans="2:9">
      <c r="B207" s="8"/>
      <c r="C207" s="8"/>
      <c r="D207" s="48"/>
      <c r="E207" s="9"/>
      <c r="F207" s="48"/>
      <c r="G207" s="10"/>
      <c r="H207" s="10"/>
      <c r="I207" s="48"/>
    </row>
    <row r="208" spans="2:9">
      <c r="B208" s="8"/>
      <c r="C208" s="8"/>
      <c r="D208" s="48"/>
      <c r="E208" s="9"/>
      <c r="F208" s="48"/>
      <c r="G208" s="10"/>
      <c r="H208" s="10"/>
      <c r="I208" s="48"/>
    </row>
    <row r="209" spans="2:9">
      <c r="B209" s="8"/>
      <c r="C209" s="8"/>
      <c r="D209" s="48"/>
      <c r="E209" s="9"/>
      <c r="F209" s="48"/>
      <c r="G209" s="10"/>
      <c r="H209" s="10"/>
      <c r="I209" s="48"/>
    </row>
    <row r="210" spans="2:9">
      <c r="B210" s="8"/>
      <c r="C210" s="8"/>
      <c r="D210" s="48"/>
      <c r="E210" s="9"/>
      <c r="F210" s="48"/>
      <c r="G210" s="10"/>
      <c r="H210" s="10"/>
      <c r="I210" s="48"/>
    </row>
  </sheetData>
  <mergeCells count="40">
    <mergeCell ref="F16:I16"/>
    <mergeCell ref="F8:I8"/>
    <mergeCell ref="D10:E10"/>
    <mergeCell ref="F10:I10"/>
    <mergeCell ref="D11:E11"/>
    <mergeCell ref="F11:I11"/>
    <mergeCell ref="F9:I9"/>
    <mergeCell ref="D8:E8"/>
    <mergeCell ref="D16:E16"/>
    <mergeCell ref="D9:E9"/>
    <mergeCell ref="F4:G4"/>
    <mergeCell ref="D14:E14"/>
    <mergeCell ref="F14:I14"/>
    <mergeCell ref="D15:E15"/>
    <mergeCell ref="F15:I15"/>
    <mergeCell ref="F5:G5"/>
    <mergeCell ref="D5:E5"/>
    <mergeCell ref="D4:E4"/>
    <mergeCell ref="A19:I19"/>
    <mergeCell ref="A20:I20"/>
    <mergeCell ref="B24:C24"/>
    <mergeCell ref="D76:G76"/>
    <mergeCell ref="B25:I25"/>
    <mergeCell ref="D26:F26"/>
    <mergeCell ref="B21:I21"/>
    <mergeCell ref="B23:C23"/>
    <mergeCell ref="D23:E23"/>
    <mergeCell ref="D24:E24"/>
    <mergeCell ref="G26:I26"/>
    <mergeCell ref="B28:I28"/>
    <mergeCell ref="B83:I83"/>
    <mergeCell ref="B85:I85"/>
    <mergeCell ref="B86:I86"/>
    <mergeCell ref="B84:I84"/>
    <mergeCell ref="B82:I82"/>
    <mergeCell ref="B80:I80"/>
    <mergeCell ref="B81:I81"/>
    <mergeCell ref="B79:I79"/>
    <mergeCell ref="B30:I30"/>
    <mergeCell ref="B78:I78"/>
  </mergeCells>
  <phoneticPr fontId="27" type="noConversion"/>
  <hyperlinks>
    <hyperlink ref="F16" r:id="rId1"/>
  </hyperlinks>
  <pageMargins left="0.39374999999999999" right="0.39374999999999999" top="0.39374999999999999" bottom="0.98402777777777772" header="0.51180555555555562" footer="0.39374999999999999"/>
  <pageSetup paperSize="9" scale="80" firstPageNumber="0" fitToHeight="0" orientation="portrait" horizontalDpi="300" verticalDpi="3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OFERTA OKABLOWANIE</vt:lpstr>
      <vt:lpstr>'OFERTA OKABLOWANIE'!Obszar_wydruku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2016-08-03T21:23:52Z</dcterms:created>
  <dcterms:modified xsi:type="dcterms:W3CDTF">2024-02-01T09:14:33Z</dcterms:modified>
</cp:coreProperties>
</file>